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__PROJECTS\Intra-leaf d13C variation (with Mike Hren)\Supplementary Files\"/>
    </mc:Choice>
  </mc:AlternateContent>
  <xr:revisionPtr revIDLastSave="0" documentId="13_ncr:1_{3A56E897-521C-4559-A14B-19DE666F81CC}" xr6:coauthVersionLast="45" xr6:coauthVersionMax="45" xr10:uidLastSave="{00000000-0000-0000-0000-000000000000}"/>
  <bookViews>
    <workbookView xWindow="28680" yWindow="-120" windowWidth="29040" windowHeight="15840" xr2:uid="{B7E9D690-4878-4AB8-B94A-4C55FDF20EBA}"/>
  </bookViews>
  <sheets>
    <sheet name="raw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4" i="1" l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53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31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2" i="1"/>
</calcChain>
</file>

<file path=xl/sharedStrings.xml><?xml version="1.0" encoding="utf-8"?>
<sst xmlns="http://schemas.openxmlformats.org/spreadsheetml/2006/main" count="443" uniqueCount="21">
  <si>
    <t>species</t>
  </si>
  <si>
    <t>C/N</t>
  </si>
  <si>
    <t>Ginkgo biloba</t>
  </si>
  <si>
    <t>Aesculus octandra</t>
  </si>
  <si>
    <t>Betula papyrifera</t>
  </si>
  <si>
    <t>Cercidiphyllum japonicum</t>
  </si>
  <si>
    <t>Magnolia virginiana</t>
  </si>
  <si>
    <t>Nyssa sylvatica</t>
  </si>
  <si>
    <t>Oxydendrum arboreum</t>
  </si>
  <si>
    <t>Platanus x acerifolia</t>
  </si>
  <si>
    <t>Quercus palustris</t>
  </si>
  <si>
    <t>Tilia cordata</t>
  </si>
  <si>
    <t>duplicate? (0=no; 1=yes)</t>
  </si>
  <si>
    <t>mid-vein only? (0=no; 1=yes)</t>
  </si>
  <si>
    <t>tissue type (1=no midvein; 2=includes midvein; 3=ginkgo)</t>
  </si>
  <si>
    <t>C (wt %)</t>
  </si>
  <si>
    <t>N (wt %)</t>
  </si>
  <si>
    <r>
      <t>leaf sample mass per area (g/m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</si>
  <si>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r>
      <rPr>
        <b/>
        <sz val="12"/>
        <color theme="1"/>
        <rFont val="Symbol"/>
        <family val="1"/>
        <charset val="2"/>
      </rPr>
      <t>d</t>
    </r>
    <r>
      <rPr>
        <b/>
        <vertAlign val="superscript"/>
        <sz val="11"/>
        <color theme="1"/>
        <rFont val="Calibri"/>
        <family val="2"/>
        <scheme val="minor"/>
      </rPr>
      <t>13</t>
    </r>
    <r>
      <rPr>
        <b/>
        <sz val="11"/>
        <color theme="1"/>
        <rFont val="Calibri"/>
        <family val="2"/>
        <scheme val="minor"/>
      </rPr>
      <t>C (‰)</t>
    </r>
  </si>
  <si>
    <r>
      <rPr>
        <b/>
        <sz val="12"/>
        <color theme="1"/>
        <rFont val="Symbol"/>
        <family val="1"/>
        <charset val="2"/>
      </rPr>
      <t>d</t>
    </r>
    <r>
      <rPr>
        <b/>
        <vertAlign val="superscript"/>
        <sz val="11"/>
        <color theme="1"/>
        <rFont val="Calibri"/>
        <family val="2"/>
        <scheme val="minor"/>
      </rPr>
      <t>13</t>
    </r>
    <r>
      <rPr>
        <b/>
        <sz val="11"/>
        <color theme="1"/>
        <rFont val="Calibri"/>
        <family val="2"/>
        <scheme val="minor"/>
      </rPr>
      <t>C offset (to non-vein tissue)</t>
    </r>
  </si>
  <si>
    <t>leaf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</si>
</sst>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scheme val="minor"/>
    </font>
    <font>
      <b/>
      <sz val="12"/>
      <color theme="1"/>
      <name val="ArialMT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0" fontId="0" fillId="0" borderId="0" xfId="0" applyFill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" fontId="0" fillId="0" borderId="0" xfId="0" applyNumberFormat="1" applyFill="1"/>
    <xf numFmtId="164" fontId="0" fillId="0" borderId="0" xfId="0" applyNumberFormat="1" applyFill="1"/>
    <xf numFmtId="2" fontId="0" fillId="0" borderId="0" xfId="0" applyNumberFormat="1" applyFill="1"/>
    <xf numFmtId="0" fontId="4" fillId="0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AF6E-4002-438D-BD0D-ADD3A1CBD658}">
  <dimension ref="A1:K433"/>
  <sheetViews>
    <sheetView tabSelected="1" zoomScale="110" zoomScaleNormal="139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ColWidth="8.85546875" defaultRowHeight="15"/>
  <cols>
    <col min="1" max="1" width="22.7109375" style="2" bestFit="1" customWidth="1"/>
    <col min="2" max="2" width="6.42578125" style="2" bestFit="1" customWidth="1"/>
    <col min="3" max="3" width="19" style="2" bestFit="1" customWidth="1"/>
    <col min="4" max="4" width="15.140625" style="2" customWidth="1"/>
    <col min="5" max="5" width="12.7109375" style="2" customWidth="1"/>
    <col min="6" max="6" width="5.28515625" style="2" customWidth="1"/>
    <col min="7" max="7" width="5.85546875" style="2" bestFit="1" customWidth="1"/>
    <col min="8" max="8" width="7.42578125" style="2" customWidth="1"/>
    <col min="9" max="9" width="16.28515625" style="2" bestFit="1" customWidth="1"/>
    <col min="10" max="10" width="6.42578125" style="2" bestFit="1" customWidth="1"/>
    <col min="11" max="11" width="16.7109375" style="2" bestFit="1" customWidth="1"/>
    <col min="12" max="16384" width="8.85546875" style="2"/>
  </cols>
  <sheetData>
    <row r="1" spans="1:11" s="4" customFormat="1" ht="46.5" customHeight="1">
      <c r="A1" s="3" t="s">
        <v>0</v>
      </c>
      <c r="B1" s="3" t="s">
        <v>20</v>
      </c>
      <c r="C1" s="3" t="s">
        <v>14</v>
      </c>
      <c r="D1" s="3" t="s">
        <v>13</v>
      </c>
      <c r="E1" s="3" t="s">
        <v>12</v>
      </c>
      <c r="F1" s="3" t="s">
        <v>15</v>
      </c>
      <c r="G1" s="3" t="s">
        <v>16</v>
      </c>
      <c r="H1" s="3" t="s">
        <v>1</v>
      </c>
      <c r="I1" s="3" t="s">
        <v>17</v>
      </c>
      <c r="J1" s="8" t="s">
        <v>18</v>
      </c>
      <c r="K1" s="8" t="s">
        <v>19</v>
      </c>
    </row>
    <row r="2" spans="1:11">
      <c r="A2" s="2" t="s">
        <v>3</v>
      </c>
      <c r="B2" s="2">
        <v>1</v>
      </c>
      <c r="C2" s="5">
        <v>2</v>
      </c>
      <c r="D2" s="5">
        <v>0</v>
      </c>
      <c r="E2" s="5">
        <v>0</v>
      </c>
      <c r="F2" s="6">
        <v>51.8</v>
      </c>
      <c r="G2" s="6">
        <v>2.1</v>
      </c>
      <c r="H2" s="6">
        <f t="shared" ref="H2:H33" si="0">F2/G2</f>
        <v>24.666666666666664</v>
      </c>
      <c r="I2" s="6">
        <v>72.291711928852024</v>
      </c>
      <c r="J2" s="7">
        <v>-28.903027600000001</v>
      </c>
      <c r="K2" s="7">
        <f>J2-AVERAGEIFS(J:J,A:A,A2,B:B,B2,C:C,1)</f>
        <v>1.2524935266666652</v>
      </c>
    </row>
    <row r="3" spans="1:11">
      <c r="A3" s="2" t="s">
        <v>3</v>
      </c>
      <c r="B3" s="2">
        <v>1</v>
      </c>
      <c r="C3" s="5">
        <v>1</v>
      </c>
      <c r="D3" s="5">
        <v>0</v>
      </c>
      <c r="E3" s="5">
        <v>0</v>
      </c>
      <c r="F3" s="6">
        <v>52</v>
      </c>
      <c r="G3" s="6">
        <v>2.5</v>
      </c>
      <c r="H3" s="6">
        <f t="shared" si="0"/>
        <v>20.8</v>
      </c>
      <c r="I3" s="6">
        <v>67.764637992015878</v>
      </c>
      <c r="J3" s="7">
        <v>-29.855754200000003</v>
      </c>
      <c r="K3" s="7">
        <f t="shared" ref="K3:K66" si="1">J3-AVERAGEIFS(J:J,A:A,A3,B:B,B3,C:C,1)</f>
        <v>0.29976692666666338</v>
      </c>
    </row>
    <row r="4" spans="1:11">
      <c r="A4" s="2" t="s">
        <v>3</v>
      </c>
      <c r="B4" s="2">
        <v>1</v>
      </c>
      <c r="C4" s="5">
        <v>2</v>
      </c>
      <c r="D4" s="5">
        <v>0</v>
      </c>
      <c r="E4" s="5">
        <v>0</v>
      </c>
      <c r="F4" s="6">
        <v>50.8</v>
      </c>
      <c r="G4" s="6">
        <v>2.2999999999999998</v>
      </c>
      <c r="H4" s="6">
        <f t="shared" si="0"/>
        <v>22.086956521739133</v>
      </c>
      <c r="I4" s="6">
        <v>85.448520557782032</v>
      </c>
      <c r="J4" s="7">
        <v>-28.9416242</v>
      </c>
      <c r="K4" s="7">
        <f t="shared" si="1"/>
        <v>1.213896926666667</v>
      </c>
    </row>
    <row r="5" spans="1:11">
      <c r="A5" s="2" t="s">
        <v>3</v>
      </c>
      <c r="B5" s="2">
        <v>1</v>
      </c>
      <c r="C5" s="5">
        <v>1</v>
      </c>
      <c r="D5" s="5">
        <v>0</v>
      </c>
      <c r="E5" s="5">
        <v>0</v>
      </c>
      <c r="F5" s="6">
        <v>51.1</v>
      </c>
      <c r="G5" s="6">
        <v>2.6</v>
      </c>
      <c r="H5" s="6">
        <f t="shared" si="0"/>
        <v>19.653846153846153</v>
      </c>
      <c r="I5" s="6">
        <v>60.832556026235551</v>
      </c>
      <c r="J5" s="7">
        <v>-29.861848400000003</v>
      </c>
      <c r="K5" s="7">
        <f t="shared" si="1"/>
        <v>0.29367272666666366</v>
      </c>
    </row>
    <row r="6" spans="1:11">
      <c r="A6" s="2" t="s">
        <v>3</v>
      </c>
      <c r="B6" s="2">
        <v>1</v>
      </c>
      <c r="C6" s="5">
        <v>1</v>
      </c>
      <c r="D6" s="5">
        <v>0</v>
      </c>
      <c r="E6" s="2">
        <v>1</v>
      </c>
      <c r="F6" s="6">
        <v>51.3</v>
      </c>
      <c r="G6" s="6">
        <v>2.6</v>
      </c>
      <c r="H6" s="6">
        <f t="shared" si="0"/>
        <v>19.73076923076923</v>
      </c>
      <c r="I6" s="6">
        <v>69.320819657803298</v>
      </c>
      <c r="J6" s="7">
        <v>-30.035533100000002</v>
      </c>
      <c r="K6" s="7">
        <f t="shared" si="1"/>
        <v>0.11998802666666464</v>
      </c>
    </row>
    <row r="7" spans="1:11">
      <c r="A7" s="2" t="s">
        <v>3</v>
      </c>
      <c r="B7" s="2">
        <v>1</v>
      </c>
      <c r="C7" s="5">
        <v>1</v>
      </c>
      <c r="D7" s="5">
        <v>0</v>
      </c>
      <c r="E7" s="2">
        <v>1</v>
      </c>
      <c r="F7" s="6">
        <v>51.7</v>
      </c>
      <c r="G7" s="6">
        <v>2.6</v>
      </c>
      <c r="H7" s="6">
        <f t="shared" si="0"/>
        <v>19.884615384615387</v>
      </c>
      <c r="I7" s="6"/>
      <c r="J7" s="7">
        <v>-29.989826600000001</v>
      </c>
      <c r="K7" s="7">
        <f t="shared" si="1"/>
        <v>0.16569452666666606</v>
      </c>
    </row>
    <row r="8" spans="1:11">
      <c r="A8" s="2" t="s">
        <v>3</v>
      </c>
      <c r="B8" s="2">
        <v>1</v>
      </c>
      <c r="C8" s="5">
        <v>2</v>
      </c>
      <c r="D8" s="5">
        <v>0</v>
      </c>
      <c r="E8" s="5">
        <v>0</v>
      </c>
      <c r="F8" s="6">
        <v>49.6</v>
      </c>
      <c r="G8" s="6">
        <v>2</v>
      </c>
      <c r="H8" s="6">
        <f t="shared" si="0"/>
        <v>24.8</v>
      </c>
      <c r="I8" s="6">
        <v>105.11299797091398</v>
      </c>
      <c r="J8" s="7">
        <v>-28.804504700000003</v>
      </c>
      <c r="K8" s="7">
        <f t="shared" si="1"/>
        <v>1.3510164266666642</v>
      </c>
    </row>
    <row r="9" spans="1:11">
      <c r="A9" s="2" t="s">
        <v>3</v>
      </c>
      <c r="B9" s="2">
        <v>1</v>
      </c>
      <c r="C9" s="5">
        <v>1</v>
      </c>
      <c r="D9" s="5">
        <v>0</v>
      </c>
      <c r="E9" s="5">
        <v>0</v>
      </c>
      <c r="F9" s="6">
        <v>51.1</v>
      </c>
      <c r="G9" s="6">
        <v>2.7</v>
      </c>
      <c r="H9" s="6">
        <f t="shared" si="0"/>
        <v>18.925925925925924</v>
      </c>
      <c r="I9" s="6">
        <v>51.778408152563287</v>
      </c>
      <c r="J9" s="7">
        <v>-30.086318100000003</v>
      </c>
      <c r="K9" s="7">
        <f t="shared" si="1"/>
        <v>6.9203026666663447E-2</v>
      </c>
    </row>
    <row r="10" spans="1:11">
      <c r="A10" s="2" t="s">
        <v>3</v>
      </c>
      <c r="B10" s="2">
        <v>1</v>
      </c>
      <c r="C10" s="5">
        <v>1</v>
      </c>
      <c r="D10" s="5">
        <v>0</v>
      </c>
      <c r="E10" s="5">
        <v>0</v>
      </c>
      <c r="F10" s="6">
        <v>50.9</v>
      </c>
      <c r="G10" s="6">
        <v>2.4</v>
      </c>
      <c r="H10" s="6">
        <f t="shared" si="0"/>
        <v>21.208333333333332</v>
      </c>
      <c r="I10" s="6">
        <v>65.076687842019439</v>
      </c>
      <c r="J10" s="7">
        <v>-29.911617700000004</v>
      </c>
      <c r="K10" s="7">
        <f t="shared" si="1"/>
        <v>0.24390342666666243</v>
      </c>
    </row>
    <row r="11" spans="1:11">
      <c r="A11" s="2" t="s">
        <v>3</v>
      </c>
      <c r="B11" s="2">
        <v>1</v>
      </c>
      <c r="C11" s="5">
        <v>1</v>
      </c>
      <c r="D11" s="5">
        <v>0</v>
      </c>
      <c r="E11" s="5">
        <v>0</v>
      </c>
      <c r="F11" s="6">
        <v>52.1</v>
      </c>
      <c r="G11" s="6">
        <v>2.6</v>
      </c>
      <c r="H11" s="6">
        <f t="shared" si="0"/>
        <v>20.038461538461537</v>
      </c>
      <c r="I11" s="6">
        <v>60.691084965709429</v>
      </c>
      <c r="J11" s="7">
        <v>-30.011156300000003</v>
      </c>
      <c r="K11" s="7">
        <f t="shared" si="1"/>
        <v>0.1443648266666635</v>
      </c>
    </row>
    <row r="12" spans="1:11">
      <c r="A12" s="2" t="s">
        <v>3</v>
      </c>
      <c r="B12" s="2">
        <v>1</v>
      </c>
      <c r="C12" s="5">
        <v>2</v>
      </c>
      <c r="D12" s="5">
        <v>0</v>
      </c>
      <c r="E12" s="5">
        <v>0</v>
      </c>
      <c r="F12" s="6">
        <v>49.1</v>
      </c>
      <c r="G12" s="6">
        <v>1.8</v>
      </c>
      <c r="H12" s="6">
        <f t="shared" si="0"/>
        <v>27.277777777777779</v>
      </c>
      <c r="I12" s="6">
        <v>119.68451720510529</v>
      </c>
      <c r="J12" s="7">
        <v>-28.4043189</v>
      </c>
      <c r="K12" s="7">
        <f t="shared" si="1"/>
        <v>1.7512022266666669</v>
      </c>
    </row>
    <row r="13" spans="1:11">
      <c r="A13" s="2" t="s">
        <v>3</v>
      </c>
      <c r="B13" s="2">
        <v>1</v>
      </c>
      <c r="C13" s="5">
        <v>1</v>
      </c>
      <c r="D13" s="5">
        <v>0</v>
      </c>
      <c r="E13" s="5">
        <v>0</v>
      </c>
      <c r="F13" s="6">
        <v>51.6</v>
      </c>
      <c r="G13" s="6">
        <v>2.4</v>
      </c>
      <c r="H13" s="6">
        <f t="shared" si="0"/>
        <v>21.5</v>
      </c>
      <c r="I13" s="6">
        <v>63.379035115705882</v>
      </c>
      <c r="J13" s="7">
        <v>-30.260002800000002</v>
      </c>
      <c r="K13" s="7">
        <f t="shared" si="1"/>
        <v>-0.10448167333333558</v>
      </c>
    </row>
    <row r="14" spans="1:11">
      <c r="A14" s="2" t="s">
        <v>3</v>
      </c>
      <c r="B14" s="2">
        <v>1</v>
      </c>
      <c r="C14" s="5">
        <v>1</v>
      </c>
      <c r="D14" s="5">
        <v>0</v>
      </c>
      <c r="E14" s="5">
        <v>0</v>
      </c>
      <c r="F14" s="6">
        <v>51</v>
      </c>
      <c r="G14" s="6">
        <v>2.5</v>
      </c>
      <c r="H14" s="6">
        <f t="shared" si="0"/>
        <v>20.399999999999999</v>
      </c>
      <c r="I14" s="6">
        <v>61.539911328866204</v>
      </c>
      <c r="J14" s="7">
        <v>-30.241720200000003</v>
      </c>
      <c r="K14" s="7">
        <f t="shared" si="1"/>
        <v>-8.6199073333336429E-2</v>
      </c>
    </row>
    <row r="15" spans="1:11">
      <c r="A15" s="2" t="s">
        <v>3</v>
      </c>
      <c r="B15" s="2">
        <v>1</v>
      </c>
      <c r="C15" s="5">
        <v>1</v>
      </c>
      <c r="D15" s="5">
        <v>0</v>
      </c>
      <c r="E15" s="5">
        <v>0</v>
      </c>
      <c r="F15" s="6">
        <v>52.3</v>
      </c>
      <c r="G15" s="6">
        <v>2.6</v>
      </c>
      <c r="H15" s="6">
        <f t="shared" si="0"/>
        <v>20.115384615384613</v>
      </c>
      <c r="I15" s="6">
        <v>58.144605876239098</v>
      </c>
      <c r="J15" s="7">
        <v>-30.321960500000003</v>
      </c>
      <c r="K15" s="7">
        <f t="shared" si="1"/>
        <v>-0.16643937333333625</v>
      </c>
    </row>
    <row r="16" spans="1:11">
      <c r="A16" s="2" t="s">
        <v>3</v>
      </c>
      <c r="B16" s="2">
        <v>1</v>
      </c>
      <c r="C16" s="5">
        <v>1</v>
      </c>
      <c r="D16" s="5">
        <v>0</v>
      </c>
      <c r="E16" s="5">
        <v>0</v>
      </c>
      <c r="F16" s="6">
        <v>52.7</v>
      </c>
      <c r="G16" s="6">
        <v>2.7</v>
      </c>
      <c r="H16" s="6">
        <f t="shared" si="0"/>
        <v>19.518518518518519</v>
      </c>
      <c r="I16" s="6">
        <v>61.964324510444591</v>
      </c>
      <c r="J16" s="7">
        <v>-30.162495600000003</v>
      </c>
      <c r="K16" s="7">
        <f t="shared" si="1"/>
        <v>-6.9744733333365616E-3</v>
      </c>
    </row>
    <row r="17" spans="1:11">
      <c r="A17" s="2" t="s">
        <v>3</v>
      </c>
      <c r="B17" s="2">
        <v>1</v>
      </c>
      <c r="C17" s="5">
        <v>2</v>
      </c>
      <c r="D17" s="5">
        <v>0</v>
      </c>
      <c r="E17" s="5">
        <v>0</v>
      </c>
      <c r="F17" s="6">
        <v>47.6</v>
      </c>
      <c r="G17" s="6">
        <v>1</v>
      </c>
      <c r="H17" s="6">
        <f t="shared" si="0"/>
        <v>47.6</v>
      </c>
      <c r="I17" s="6">
        <v>151.6569768840105</v>
      </c>
      <c r="J17" s="7">
        <v>-27.6273084</v>
      </c>
      <c r="K17" s="7">
        <f t="shared" si="1"/>
        <v>2.5282127266666663</v>
      </c>
    </row>
    <row r="18" spans="1:11">
      <c r="A18" s="2" t="s">
        <v>3</v>
      </c>
      <c r="B18" s="2">
        <v>1</v>
      </c>
      <c r="C18" s="5">
        <v>1</v>
      </c>
      <c r="D18" s="5">
        <v>0</v>
      </c>
      <c r="E18" s="5">
        <v>0</v>
      </c>
      <c r="F18" s="6">
        <v>51.9</v>
      </c>
      <c r="G18" s="6">
        <v>2.6</v>
      </c>
      <c r="H18" s="6">
        <f t="shared" si="0"/>
        <v>19.96153846153846</v>
      </c>
      <c r="I18" s="6">
        <v>60.832556026235551</v>
      </c>
      <c r="J18" s="7">
        <v>-30.384933900000004</v>
      </c>
      <c r="K18" s="7">
        <f t="shared" si="1"/>
        <v>-0.22941277333333687</v>
      </c>
    </row>
    <row r="19" spans="1:11">
      <c r="A19" s="2" t="s">
        <v>3</v>
      </c>
      <c r="B19" s="2">
        <v>1</v>
      </c>
      <c r="C19" s="5">
        <v>1</v>
      </c>
      <c r="D19" s="5">
        <v>0</v>
      </c>
      <c r="E19" s="5">
        <v>0</v>
      </c>
      <c r="F19" s="6">
        <v>51.3</v>
      </c>
      <c r="G19" s="6">
        <v>2.2999999999999998</v>
      </c>
      <c r="H19" s="6">
        <f t="shared" si="0"/>
        <v>22.304347826086957</v>
      </c>
      <c r="I19" s="6">
        <v>63.661977236758133</v>
      </c>
      <c r="J19" s="7">
        <v>-30.371729800000004</v>
      </c>
      <c r="K19" s="7">
        <f t="shared" si="1"/>
        <v>-0.21620867333333749</v>
      </c>
    </row>
    <row r="20" spans="1:11">
      <c r="A20" s="2" t="s">
        <v>3</v>
      </c>
      <c r="B20" s="2">
        <v>1</v>
      </c>
      <c r="C20" s="5">
        <v>1</v>
      </c>
      <c r="D20" s="5">
        <v>0</v>
      </c>
      <c r="E20" s="5">
        <v>0</v>
      </c>
      <c r="F20" s="6">
        <v>52.3</v>
      </c>
      <c r="G20" s="6">
        <v>2</v>
      </c>
      <c r="H20" s="6">
        <f t="shared" si="0"/>
        <v>26.15</v>
      </c>
      <c r="I20" s="6">
        <v>59.134903299922001</v>
      </c>
      <c r="J20" s="7">
        <v>-30.5362732</v>
      </c>
      <c r="K20" s="7">
        <f t="shared" si="1"/>
        <v>-0.38075207333333339</v>
      </c>
    </row>
    <row r="21" spans="1:11">
      <c r="A21" s="2" t="s">
        <v>3</v>
      </c>
      <c r="B21" s="2">
        <v>1</v>
      </c>
      <c r="C21" s="5">
        <v>2</v>
      </c>
      <c r="D21" s="5">
        <v>0</v>
      </c>
      <c r="E21" s="5">
        <v>0</v>
      </c>
      <c r="F21" s="6">
        <v>47.4</v>
      </c>
      <c r="G21" s="6">
        <v>1.2</v>
      </c>
      <c r="H21" s="6">
        <f t="shared" si="0"/>
        <v>39.5</v>
      </c>
      <c r="I21" s="6">
        <v>177.26323883923988</v>
      </c>
      <c r="J21" s="7">
        <v>-27.499330200000003</v>
      </c>
      <c r="K21" s="7">
        <f t="shared" si="1"/>
        <v>2.6561909266666639</v>
      </c>
    </row>
    <row r="22" spans="1:11">
      <c r="A22" s="2" t="s">
        <v>3</v>
      </c>
      <c r="B22" s="2">
        <v>1</v>
      </c>
      <c r="C22" s="5">
        <v>1</v>
      </c>
      <c r="D22" s="5">
        <v>0</v>
      </c>
      <c r="E22" s="5">
        <v>0</v>
      </c>
      <c r="F22" s="6">
        <v>51.6</v>
      </c>
      <c r="G22" s="6">
        <v>2.1</v>
      </c>
      <c r="H22" s="6">
        <f t="shared" si="0"/>
        <v>24.571428571428569</v>
      </c>
      <c r="I22" s="6">
        <v>55.598126786768773</v>
      </c>
      <c r="J22" s="7">
        <v>-30.301646500000004</v>
      </c>
      <c r="K22" s="7">
        <f t="shared" si="1"/>
        <v>-0.14612537333333719</v>
      </c>
    </row>
    <row r="23" spans="1:11">
      <c r="A23" s="2" t="s">
        <v>3</v>
      </c>
      <c r="B23" s="2">
        <v>1</v>
      </c>
      <c r="C23" s="5">
        <v>2</v>
      </c>
      <c r="D23" s="5">
        <v>1</v>
      </c>
      <c r="E23" s="5">
        <v>0</v>
      </c>
      <c r="F23" s="6">
        <v>46.7</v>
      </c>
      <c r="G23" s="6">
        <v>1</v>
      </c>
      <c r="H23" s="6">
        <f t="shared" si="0"/>
        <v>46.7</v>
      </c>
      <c r="I23" s="6">
        <v>219.42161487602635</v>
      </c>
      <c r="J23" s="7">
        <v>-27.144850900000002</v>
      </c>
      <c r="K23" s="7">
        <f t="shared" si="1"/>
        <v>3.0106702266666652</v>
      </c>
    </row>
    <row r="24" spans="1:11">
      <c r="A24" s="2" t="s">
        <v>3</v>
      </c>
      <c r="B24" s="2">
        <v>2</v>
      </c>
      <c r="C24" s="5">
        <v>2</v>
      </c>
      <c r="D24" s="5">
        <v>0</v>
      </c>
      <c r="E24" s="5">
        <v>0</v>
      </c>
      <c r="F24" s="6">
        <v>51.2</v>
      </c>
      <c r="G24" s="6">
        <v>1.9</v>
      </c>
      <c r="H24" s="6">
        <f t="shared" si="0"/>
        <v>26.947368421052634</v>
      </c>
      <c r="I24" s="6">
        <v>74.55524889727009</v>
      </c>
      <c r="J24" s="7">
        <v>-28.913184600000001</v>
      </c>
      <c r="K24" s="7">
        <f t="shared" si="1"/>
        <v>1.1317606533333304</v>
      </c>
    </row>
    <row r="25" spans="1:11">
      <c r="A25" s="2" t="s">
        <v>3</v>
      </c>
      <c r="B25" s="2">
        <v>2</v>
      </c>
      <c r="C25" s="5">
        <v>1</v>
      </c>
      <c r="D25" s="5">
        <v>0</v>
      </c>
      <c r="E25" s="5">
        <v>0</v>
      </c>
      <c r="F25" s="6">
        <v>51.7</v>
      </c>
      <c r="G25" s="6">
        <v>2.2999999999999998</v>
      </c>
      <c r="H25" s="6">
        <f t="shared" si="0"/>
        <v>22.478260869565219</v>
      </c>
      <c r="I25" s="6">
        <v>63.944919357810399</v>
      </c>
      <c r="J25" s="7">
        <v>-29.859817</v>
      </c>
      <c r="K25" s="7">
        <f t="shared" si="1"/>
        <v>0.18512825333333183</v>
      </c>
    </row>
    <row r="26" spans="1:11">
      <c r="A26" s="2" t="s">
        <v>3</v>
      </c>
      <c r="B26" s="2">
        <v>2</v>
      </c>
      <c r="C26" s="5">
        <v>2</v>
      </c>
      <c r="D26" s="5">
        <v>0</v>
      </c>
      <c r="E26" s="5">
        <v>0</v>
      </c>
      <c r="F26" s="6">
        <v>51.1</v>
      </c>
      <c r="G26" s="6">
        <v>2.1</v>
      </c>
      <c r="H26" s="6">
        <f t="shared" si="0"/>
        <v>24.333333333333332</v>
      </c>
      <c r="I26" s="6">
        <v>73.706422534113315</v>
      </c>
      <c r="J26" s="7">
        <v>-28.703950400000004</v>
      </c>
      <c r="K26" s="7">
        <f t="shared" si="1"/>
        <v>1.3409948533333278</v>
      </c>
    </row>
    <row r="27" spans="1:11">
      <c r="A27" s="2" t="s">
        <v>3</v>
      </c>
      <c r="B27" s="2">
        <v>2</v>
      </c>
      <c r="C27" s="5">
        <v>1</v>
      </c>
      <c r="D27" s="5">
        <v>0</v>
      </c>
      <c r="E27" s="5">
        <v>0</v>
      </c>
      <c r="F27" s="6">
        <v>51.7</v>
      </c>
      <c r="G27" s="6">
        <v>2.5</v>
      </c>
      <c r="H27" s="6">
        <f t="shared" si="0"/>
        <v>20.68</v>
      </c>
      <c r="I27" s="6">
        <v>58.710490118343614</v>
      </c>
      <c r="J27" s="7">
        <v>-29.839503000000001</v>
      </c>
      <c r="K27" s="7">
        <f t="shared" si="1"/>
        <v>0.20544225333333088</v>
      </c>
    </row>
    <row r="28" spans="1:11">
      <c r="A28" s="2" t="s">
        <v>3</v>
      </c>
      <c r="B28" s="2">
        <v>2</v>
      </c>
      <c r="C28" s="5">
        <v>1</v>
      </c>
      <c r="D28" s="5">
        <v>0</v>
      </c>
      <c r="E28" s="2">
        <v>1</v>
      </c>
      <c r="F28" s="6">
        <v>51.4</v>
      </c>
      <c r="G28" s="6">
        <v>2.1</v>
      </c>
      <c r="H28" s="6">
        <f t="shared" si="0"/>
        <v>24.476190476190474</v>
      </c>
      <c r="I28" s="6">
        <v>64.227861478862664</v>
      </c>
      <c r="J28" s="7">
        <v>-29.566279700000003</v>
      </c>
      <c r="K28" s="7">
        <f t="shared" si="1"/>
        <v>0.47866555333332883</v>
      </c>
    </row>
    <row r="29" spans="1:11">
      <c r="A29" s="2" t="s">
        <v>3</v>
      </c>
      <c r="B29" s="2">
        <v>2</v>
      </c>
      <c r="C29" s="5">
        <v>1</v>
      </c>
      <c r="D29" s="5">
        <v>0</v>
      </c>
      <c r="E29" s="2">
        <v>1</v>
      </c>
      <c r="F29" s="6">
        <v>51.7</v>
      </c>
      <c r="G29" s="6">
        <v>2.2999999999999998</v>
      </c>
      <c r="H29" s="6">
        <f t="shared" si="0"/>
        <v>22.478260869565219</v>
      </c>
      <c r="I29" s="6"/>
      <c r="J29" s="7">
        <v>-29.525651700000004</v>
      </c>
      <c r="K29" s="7">
        <f t="shared" si="1"/>
        <v>0.51929355333332694</v>
      </c>
    </row>
    <row r="30" spans="1:11">
      <c r="A30" s="2" t="s">
        <v>3</v>
      </c>
      <c r="B30" s="2">
        <v>2</v>
      </c>
      <c r="C30" s="5">
        <v>2</v>
      </c>
      <c r="D30" s="5">
        <v>0</v>
      </c>
      <c r="E30" s="5">
        <v>0</v>
      </c>
      <c r="F30" s="6">
        <v>50.3</v>
      </c>
      <c r="G30" s="6">
        <v>2.1</v>
      </c>
      <c r="H30" s="6">
        <f t="shared" si="0"/>
        <v>23.952380952380949</v>
      </c>
      <c r="I30" s="6">
        <v>81.770272984102675</v>
      </c>
      <c r="J30" s="7">
        <v>-28.651134000000003</v>
      </c>
      <c r="K30" s="7">
        <f t="shared" si="1"/>
        <v>1.3938112533333289</v>
      </c>
    </row>
    <row r="31" spans="1:11">
      <c r="A31" s="2" t="s">
        <v>3</v>
      </c>
      <c r="B31" s="2">
        <v>2</v>
      </c>
      <c r="C31" s="5">
        <v>1</v>
      </c>
      <c r="D31" s="5">
        <v>0</v>
      </c>
      <c r="E31" s="5">
        <v>0</v>
      </c>
      <c r="F31" s="6">
        <v>51</v>
      </c>
      <c r="G31" s="6">
        <v>2.5</v>
      </c>
      <c r="H31" s="6">
        <f t="shared" si="0"/>
        <v>20.399999999999999</v>
      </c>
      <c r="I31" s="6">
        <v>53.051647697298449</v>
      </c>
      <c r="J31" s="7">
        <v>-29.846612900000004</v>
      </c>
      <c r="K31" s="7">
        <f t="shared" si="1"/>
        <v>0.19833235333332766</v>
      </c>
    </row>
    <row r="32" spans="1:11">
      <c r="A32" s="2" t="s">
        <v>3</v>
      </c>
      <c r="B32" s="2">
        <v>2</v>
      </c>
      <c r="C32" s="5">
        <v>1</v>
      </c>
      <c r="D32" s="5">
        <v>0</v>
      </c>
      <c r="E32" s="5">
        <v>0</v>
      </c>
      <c r="F32" s="6">
        <v>51.8</v>
      </c>
      <c r="G32" s="6">
        <v>2.1</v>
      </c>
      <c r="H32" s="6">
        <f t="shared" si="0"/>
        <v>24.666666666666664</v>
      </c>
      <c r="I32" s="6">
        <v>59.41784542097426</v>
      </c>
      <c r="J32" s="7">
        <v>-29.846612900000004</v>
      </c>
      <c r="K32" s="7">
        <f t="shared" si="1"/>
        <v>0.19833235333332766</v>
      </c>
    </row>
    <row r="33" spans="1:11">
      <c r="A33" s="2" t="s">
        <v>3</v>
      </c>
      <c r="B33" s="2">
        <v>2</v>
      </c>
      <c r="C33" s="5">
        <v>1</v>
      </c>
      <c r="D33" s="5">
        <v>0</v>
      </c>
      <c r="E33" s="5">
        <v>0</v>
      </c>
      <c r="F33" s="6">
        <v>52.6</v>
      </c>
      <c r="G33" s="6">
        <v>2.6</v>
      </c>
      <c r="H33" s="6">
        <f t="shared" si="0"/>
        <v>20.23076923076923</v>
      </c>
      <c r="I33" s="6">
        <v>60.266671784131034</v>
      </c>
      <c r="J33" s="7">
        <v>-30.037564500000002</v>
      </c>
      <c r="K33" s="7">
        <f t="shared" si="1"/>
        <v>7.3807533333294373E-3</v>
      </c>
    </row>
    <row r="34" spans="1:11">
      <c r="A34" s="2" t="s">
        <v>3</v>
      </c>
      <c r="B34" s="2">
        <v>2</v>
      </c>
      <c r="C34" s="5">
        <v>2</v>
      </c>
      <c r="D34" s="5">
        <v>0</v>
      </c>
      <c r="E34" s="5">
        <v>0</v>
      </c>
      <c r="F34" s="6">
        <v>49.7</v>
      </c>
      <c r="G34" s="6">
        <v>2</v>
      </c>
      <c r="H34" s="6">
        <f t="shared" ref="H34:H65" si="2">F34/G34</f>
        <v>24.85</v>
      </c>
      <c r="I34" s="6">
        <v>98.605329186712041</v>
      </c>
      <c r="J34" s="7">
        <v>-28.399240400000004</v>
      </c>
      <c r="K34" s="7">
        <f t="shared" si="1"/>
        <v>1.6457048533333278</v>
      </c>
    </row>
    <row r="35" spans="1:11">
      <c r="A35" s="2" t="s">
        <v>3</v>
      </c>
      <c r="B35" s="2">
        <v>2</v>
      </c>
      <c r="C35" s="5">
        <v>1</v>
      </c>
      <c r="D35" s="5">
        <v>0</v>
      </c>
      <c r="E35" s="5">
        <v>0</v>
      </c>
      <c r="F35" s="6">
        <v>52.6</v>
      </c>
      <c r="G35" s="6">
        <v>2.9</v>
      </c>
      <c r="H35" s="6">
        <f t="shared" si="2"/>
        <v>18.137931034482758</v>
      </c>
      <c r="I35" s="6">
        <v>47.534276336779413</v>
      </c>
      <c r="J35" s="7">
        <v>-30.2407045</v>
      </c>
      <c r="K35" s="7">
        <f t="shared" si="1"/>
        <v>-0.19575924666666822</v>
      </c>
    </row>
    <row r="36" spans="1:11">
      <c r="A36" s="2" t="s">
        <v>3</v>
      </c>
      <c r="B36" s="2">
        <v>2</v>
      </c>
      <c r="C36" s="5">
        <v>1</v>
      </c>
      <c r="D36" s="5">
        <v>0</v>
      </c>
      <c r="E36" s="5">
        <v>0</v>
      </c>
      <c r="F36" s="6">
        <v>51.5</v>
      </c>
      <c r="G36" s="6">
        <v>2.8</v>
      </c>
      <c r="H36" s="6">
        <f t="shared" si="2"/>
        <v>18.392857142857142</v>
      </c>
      <c r="I36" s="6">
        <v>49.090458002566827</v>
      </c>
      <c r="J36" s="7">
        <v>-30.291489500000001</v>
      </c>
      <c r="K36" s="7">
        <f t="shared" si="1"/>
        <v>-0.24654424666666941</v>
      </c>
    </row>
    <row r="37" spans="1:11">
      <c r="A37" s="2" t="s">
        <v>3</v>
      </c>
      <c r="B37" s="2">
        <v>2</v>
      </c>
      <c r="C37" s="5">
        <v>1</v>
      </c>
      <c r="D37" s="5">
        <v>0</v>
      </c>
      <c r="E37" s="5">
        <v>0</v>
      </c>
      <c r="F37" s="6">
        <v>52</v>
      </c>
      <c r="G37" s="6">
        <v>2.7</v>
      </c>
      <c r="H37" s="6">
        <f t="shared" si="2"/>
        <v>19.25925925925926</v>
      </c>
      <c r="I37" s="6">
        <v>55.315184665716515</v>
      </c>
      <c r="J37" s="7">
        <v>-30.1492915</v>
      </c>
      <c r="K37" s="7">
        <f t="shared" si="1"/>
        <v>-0.10434624666666892</v>
      </c>
    </row>
    <row r="38" spans="1:11">
      <c r="A38" s="2" t="s">
        <v>3</v>
      </c>
      <c r="B38" s="2">
        <v>2</v>
      </c>
      <c r="C38" s="5">
        <v>1</v>
      </c>
      <c r="D38" s="5">
        <v>0</v>
      </c>
      <c r="E38" s="5">
        <v>0</v>
      </c>
      <c r="F38" s="6">
        <v>52.4</v>
      </c>
      <c r="G38" s="6">
        <v>2.5</v>
      </c>
      <c r="H38" s="6">
        <f t="shared" si="2"/>
        <v>20.96</v>
      </c>
      <c r="I38" s="6">
        <v>54.890771484138128</v>
      </c>
      <c r="J38" s="7">
        <v>-30.199060800000002</v>
      </c>
      <c r="K38" s="7">
        <f t="shared" si="1"/>
        <v>-0.15411554666667016</v>
      </c>
    </row>
    <row r="39" spans="1:11">
      <c r="A39" s="2" t="s">
        <v>3</v>
      </c>
      <c r="B39" s="2">
        <v>2</v>
      </c>
      <c r="C39" s="5">
        <v>2</v>
      </c>
      <c r="D39" s="5">
        <v>0</v>
      </c>
      <c r="E39" s="5">
        <v>0</v>
      </c>
      <c r="F39" s="6">
        <v>48</v>
      </c>
      <c r="G39" s="6">
        <v>1.3</v>
      </c>
      <c r="H39" s="6">
        <f t="shared" si="2"/>
        <v>36.92307692307692</v>
      </c>
      <c r="I39" s="6">
        <v>126.75807023141176</v>
      </c>
      <c r="J39" s="7">
        <v>-27.851778100000001</v>
      </c>
      <c r="K39" s="7">
        <f t="shared" si="1"/>
        <v>2.1931671533333308</v>
      </c>
    </row>
    <row r="40" spans="1:11">
      <c r="A40" s="2" t="s">
        <v>3</v>
      </c>
      <c r="B40" s="2">
        <v>2</v>
      </c>
      <c r="C40" s="5">
        <v>1</v>
      </c>
      <c r="D40" s="5">
        <v>0</v>
      </c>
      <c r="E40" s="5">
        <v>0</v>
      </c>
      <c r="F40" s="6">
        <v>52.1</v>
      </c>
      <c r="G40" s="6">
        <v>2.5</v>
      </c>
      <c r="H40" s="6">
        <f t="shared" si="2"/>
        <v>20.84</v>
      </c>
      <c r="I40" s="6">
        <v>50.505168607828125</v>
      </c>
      <c r="J40" s="7">
        <v>-30.194998000000002</v>
      </c>
      <c r="K40" s="7">
        <f t="shared" si="1"/>
        <v>-0.15005274666667034</v>
      </c>
    </row>
    <row r="41" spans="1:11">
      <c r="A41" s="2" t="s">
        <v>3</v>
      </c>
      <c r="B41" s="2">
        <v>2</v>
      </c>
      <c r="C41" s="5">
        <v>1</v>
      </c>
      <c r="D41" s="5">
        <v>0</v>
      </c>
      <c r="E41" s="5">
        <v>0</v>
      </c>
      <c r="F41" s="6">
        <v>52.3</v>
      </c>
      <c r="G41" s="6">
        <v>2.7</v>
      </c>
      <c r="H41" s="6">
        <f t="shared" si="2"/>
        <v>19.370370370370367</v>
      </c>
      <c r="I41" s="6">
        <v>51.212523910458764</v>
      </c>
      <c r="J41" s="7">
        <v>-30.293520900000001</v>
      </c>
      <c r="K41" s="7">
        <f t="shared" si="1"/>
        <v>-0.24857564666666931</v>
      </c>
    </row>
    <row r="42" spans="1:11">
      <c r="A42" s="2" t="s">
        <v>3</v>
      </c>
      <c r="B42" s="2">
        <v>2</v>
      </c>
      <c r="C42" s="5">
        <v>2</v>
      </c>
      <c r="D42" s="5">
        <v>0</v>
      </c>
      <c r="E42" s="5">
        <v>0</v>
      </c>
      <c r="F42" s="6">
        <v>46.9</v>
      </c>
      <c r="G42" s="6">
        <v>1.1000000000000001</v>
      </c>
      <c r="H42" s="6">
        <f t="shared" si="2"/>
        <v>42.636363636363633</v>
      </c>
      <c r="I42" s="6">
        <v>145.00783703928241</v>
      </c>
      <c r="J42" s="7">
        <v>-27.572460600000003</v>
      </c>
      <c r="K42" s="7">
        <f t="shared" si="1"/>
        <v>2.4724846533333285</v>
      </c>
    </row>
    <row r="43" spans="1:11">
      <c r="A43" s="2" t="s">
        <v>3</v>
      </c>
      <c r="B43" s="2">
        <v>2</v>
      </c>
      <c r="C43" s="5">
        <v>1</v>
      </c>
      <c r="D43" s="5">
        <v>0</v>
      </c>
      <c r="E43" s="5">
        <v>0</v>
      </c>
      <c r="F43" s="6">
        <v>52.8</v>
      </c>
      <c r="G43" s="6">
        <v>2.6</v>
      </c>
      <c r="H43" s="6">
        <f t="shared" si="2"/>
        <v>20.307692307692307</v>
      </c>
      <c r="I43" s="6">
        <v>49.090458002566827</v>
      </c>
      <c r="J43" s="7">
        <v>-30.492598100000002</v>
      </c>
      <c r="K43" s="7">
        <f t="shared" si="1"/>
        <v>-0.44765284666667071</v>
      </c>
    </row>
    <row r="44" spans="1:11">
      <c r="A44" s="2" t="s">
        <v>3</v>
      </c>
      <c r="B44" s="2">
        <v>2</v>
      </c>
      <c r="C44" s="5">
        <v>1</v>
      </c>
      <c r="D44" s="5">
        <v>0</v>
      </c>
      <c r="E44" s="5">
        <v>0</v>
      </c>
      <c r="F44" s="6">
        <v>52.2</v>
      </c>
      <c r="G44" s="6">
        <v>2.4</v>
      </c>
      <c r="H44" s="6">
        <f t="shared" si="2"/>
        <v>21.750000000000004</v>
      </c>
      <c r="I44" s="6">
        <v>58.710490118343614</v>
      </c>
      <c r="J44" s="7">
        <v>-30.290473800000004</v>
      </c>
      <c r="K44" s="7">
        <f t="shared" si="1"/>
        <v>-0.24552854666667301</v>
      </c>
    </row>
    <row r="45" spans="1:11">
      <c r="A45" s="2" t="s">
        <v>3</v>
      </c>
      <c r="B45" s="2">
        <v>2</v>
      </c>
      <c r="C45" s="5">
        <v>2</v>
      </c>
      <c r="D45" s="5">
        <v>0</v>
      </c>
      <c r="E45" s="5">
        <v>0</v>
      </c>
      <c r="F45" s="6">
        <v>47.4</v>
      </c>
      <c r="G45" s="6">
        <v>1.2</v>
      </c>
      <c r="H45" s="6">
        <f t="shared" si="2"/>
        <v>39.5</v>
      </c>
      <c r="I45" s="6">
        <v>225.36339941812381</v>
      </c>
      <c r="J45" s="7">
        <v>-27.341896700000003</v>
      </c>
      <c r="K45" s="7">
        <f t="shared" si="1"/>
        <v>2.7030485533333284</v>
      </c>
    </row>
    <row r="46" spans="1:11">
      <c r="A46" s="2" t="s">
        <v>4</v>
      </c>
      <c r="B46" s="2">
        <v>1</v>
      </c>
      <c r="C46" s="5">
        <v>2</v>
      </c>
      <c r="D46" s="5">
        <v>0</v>
      </c>
      <c r="E46" s="5">
        <v>0</v>
      </c>
      <c r="F46" s="6">
        <v>48.2</v>
      </c>
      <c r="G46" s="6">
        <v>3.1</v>
      </c>
      <c r="H46" s="6">
        <f t="shared" si="2"/>
        <v>15.548387096774194</v>
      </c>
      <c r="I46" s="6">
        <v>76.252901623583639</v>
      </c>
      <c r="J46" s="6">
        <v>-29.219423999999997</v>
      </c>
      <c r="K46" s="7">
        <f t="shared" si="1"/>
        <v>0.52983883333332926</v>
      </c>
    </row>
    <row r="47" spans="1:11">
      <c r="A47" s="2" t="s">
        <v>4</v>
      </c>
      <c r="B47" s="2">
        <v>1</v>
      </c>
      <c r="C47" s="5">
        <v>1</v>
      </c>
      <c r="D47" s="5">
        <v>0</v>
      </c>
      <c r="E47" s="5">
        <v>0</v>
      </c>
      <c r="F47" s="6">
        <v>49.1</v>
      </c>
      <c r="G47" s="6">
        <v>3.4</v>
      </c>
      <c r="H47" s="6">
        <f t="shared" si="2"/>
        <v>14.441176470588236</v>
      </c>
      <c r="I47" s="6">
        <v>69.179348597277169</v>
      </c>
      <c r="J47" s="6">
        <v>-30.118768999999997</v>
      </c>
      <c r="K47" s="7">
        <f t="shared" si="1"/>
        <v>-0.36950616666667102</v>
      </c>
    </row>
    <row r="48" spans="1:11">
      <c r="A48" s="2" t="s">
        <v>4</v>
      </c>
      <c r="B48" s="2">
        <v>1</v>
      </c>
      <c r="C48" s="5">
        <v>2</v>
      </c>
      <c r="D48" s="5">
        <v>0</v>
      </c>
      <c r="E48" s="5">
        <v>0</v>
      </c>
      <c r="F48" s="6">
        <v>48.4</v>
      </c>
      <c r="G48" s="6">
        <v>3</v>
      </c>
      <c r="H48" s="6">
        <f t="shared" si="2"/>
        <v>16.133333333333333</v>
      </c>
      <c r="I48" s="6">
        <v>69.886703899907815</v>
      </c>
      <c r="J48" s="6">
        <v>-29.542783999999997</v>
      </c>
      <c r="K48" s="7">
        <f t="shared" si="1"/>
        <v>0.20647883333332828</v>
      </c>
    </row>
    <row r="49" spans="1:11">
      <c r="A49" s="2" t="s">
        <v>4</v>
      </c>
      <c r="B49" s="2">
        <v>1</v>
      </c>
      <c r="C49" s="5">
        <v>1</v>
      </c>
      <c r="D49" s="5">
        <v>0</v>
      </c>
      <c r="E49" s="5">
        <v>0</v>
      </c>
      <c r="F49" s="6">
        <v>49.1</v>
      </c>
      <c r="G49" s="6">
        <v>3.5</v>
      </c>
      <c r="H49" s="6">
        <f t="shared" si="2"/>
        <v>14.028571428571428</v>
      </c>
      <c r="I49" s="6">
        <v>69.745232839381686</v>
      </c>
      <c r="J49" s="6">
        <v>-29.747915499999998</v>
      </c>
      <c r="K49" s="7">
        <f t="shared" si="1"/>
        <v>1.347333333328038E-3</v>
      </c>
    </row>
    <row r="50" spans="1:11">
      <c r="A50" s="2" t="s">
        <v>4</v>
      </c>
      <c r="B50" s="2">
        <v>1</v>
      </c>
      <c r="C50" s="5">
        <v>1</v>
      </c>
      <c r="D50" s="5">
        <v>0</v>
      </c>
      <c r="E50" s="5">
        <v>0</v>
      </c>
      <c r="F50" s="6">
        <v>49.8</v>
      </c>
      <c r="G50" s="6">
        <v>3.1</v>
      </c>
      <c r="H50" s="6">
        <f t="shared" si="2"/>
        <v>16.064516129032256</v>
      </c>
      <c r="I50" s="6">
        <v>63.096092994653624</v>
      </c>
      <c r="J50" s="6">
        <v>-30.063191499999999</v>
      </c>
      <c r="K50" s="7">
        <f t="shared" si="1"/>
        <v>-0.31392866666667274</v>
      </c>
    </row>
    <row r="51" spans="1:11">
      <c r="A51" s="2" t="s">
        <v>4</v>
      </c>
      <c r="B51" s="2">
        <v>1</v>
      </c>
      <c r="C51" s="5">
        <v>2</v>
      </c>
      <c r="D51" s="5">
        <v>0</v>
      </c>
      <c r="E51" s="5">
        <v>0</v>
      </c>
      <c r="F51" s="6">
        <v>48.5</v>
      </c>
      <c r="G51" s="6">
        <v>2.8</v>
      </c>
      <c r="H51" s="6">
        <f t="shared" si="2"/>
        <v>17.321428571428573</v>
      </c>
      <c r="I51" s="6">
        <v>91.814718281457857</v>
      </c>
      <c r="J51" s="6">
        <v>-29.452849499999996</v>
      </c>
      <c r="K51" s="7">
        <f t="shared" si="1"/>
        <v>0.29641333333333009</v>
      </c>
    </row>
    <row r="52" spans="1:11">
      <c r="A52" s="2" t="s">
        <v>4</v>
      </c>
      <c r="B52" s="2">
        <v>1</v>
      </c>
      <c r="C52" s="5">
        <v>1</v>
      </c>
      <c r="D52" s="5">
        <v>0</v>
      </c>
      <c r="E52" s="5">
        <v>0</v>
      </c>
      <c r="F52" s="6">
        <v>49.2</v>
      </c>
      <c r="G52" s="6">
        <v>3.2</v>
      </c>
      <c r="H52" s="6">
        <f t="shared" si="2"/>
        <v>15.375</v>
      </c>
      <c r="I52" s="6">
        <v>63.520506176232011</v>
      </c>
      <c r="J52" s="6">
        <v>-30.161209999999997</v>
      </c>
      <c r="K52" s="7">
        <f t="shared" si="1"/>
        <v>-0.41194716666667119</v>
      </c>
    </row>
    <row r="53" spans="1:11">
      <c r="A53" s="2" t="s">
        <v>4</v>
      </c>
      <c r="B53" s="2">
        <v>1</v>
      </c>
      <c r="C53" s="5">
        <v>1</v>
      </c>
      <c r="D53" s="5">
        <v>0</v>
      </c>
      <c r="E53" s="5">
        <v>0</v>
      </c>
      <c r="F53" s="6">
        <v>49.8</v>
      </c>
      <c r="G53" s="6">
        <v>3.5</v>
      </c>
      <c r="H53" s="6">
        <f t="shared" si="2"/>
        <v>14.228571428571428</v>
      </c>
      <c r="I53" s="6">
        <v>63.944919357810399</v>
      </c>
      <c r="J53" s="6">
        <v>-30.124831999999998</v>
      </c>
      <c r="K53" s="7">
        <f t="shared" si="1"/>
        <v>-0.37556916666667206</v>
      </c>
    </row>
    <row r="54" spans="1:11">
      <c r="A54" s="2" t="s">
        <v>4</v>
      </c>
      <c r="B54" s="2">
        <v>1</v>
      </c>
      <c r="C54" s="5">
        <v>1</v>
      </c>
      <c r="D54" s="5">
        <v>0</v>
      </c>
      <c r="E54" s="5">
        <v>0</v>
      </c>
      <c r="F54" s="6">
        <v>49.8</v>
      </c>
      <c r="G54" s="6">
        <v>3.6</v>
      </c>
      <c r="H54" s="6">
        <f t="shared" si="2"/>
        <v>13.833333333333332</v>
      </c>
      <c r="I54" s="6">
        <v>59.41784542097426</v>
      </c>
      <c r="J54" s="6">
        <v>-29.875238499999998</v>
      </c>
      <c r="K54" s="7">
        <f t="shared" si="1"/>
        <v>-0.12597566666667248</v>
      </c>
    </row>
    <row r="55" spans="1:11">
      <c r="A55" s="2" t="s">
        <v>4</v>
      </c>
      <c r="B55" s="2">
        <v>1</v>
      </c>
      <c r="C55" s="5">
        <v>2</v>
      </c>
      <c r="D55" s="5">
        <v>0</v>
      </c>
      <c r="E55" s="5">
        <v>0</v>
      </c>
      <c r="F55" s="6">
        <v>48.6</v>
      </c>
      <c r="G55" s="6">
        <v>2.5</v>
      </c>
      <c r="H55" s="6">
        <f t="shared" si="2"/>
        <v>19.440000000000001</v>
      </c>
      <c r="I55" s="6">
        <v>114.45008796563853</v>
      </c>
      <c r="J55" s="6">
        <v>-28.945578499999996</v>
      </c>
      <c r="K55" s="7">
        <f t="shared" si="1"/>
        <v>0.80368433333332945</v>
      </c>
    </row>
    <row r="56" spans="1:11">
      <c r="A56" s="2" t="s">
        <v>4</v>
      </c>
      <c r="B56" s="2">
        <v>1</v>
      </c>
      <c r="C56" s="5">
        <v>1</v>
      </c>
      <c r="D56" s="5">
        <v>0</v>
      </c>
      <c r="E56" s="5">
        <v>0</v>
      </c>
      <c r="F56" s="6">
        <v>49.1</v>
      </c>
      <c r="G56" s="6">
        <v>3.3</v>
      </c>
      <c r="H56" s="6">
        <f t="shared" si="2"/>
        <v>14.878787878787881</v>
      </c>
      <c r="I56" s="6">
        <v>60.832556026235551</v>
      </c>
      <c r="J56" s="6">
        <v>-29.591287999999995</v>
      </c>
      <c r="K56" s="7">
        <f t="shared" si="1"/>
        <v>0.15797483333333062</v>
      </c>
    </row>
    <row r="57" spans="1:11">
      <c r="A57" s="2" t="s">
        <v>4</v>
      </c>
      <c r="B57" s="2">
        <v>1</v>
      </c>
      <c r="C57" s="5">
        <v>1</v>
      </c>
      <c r="D57" s="5">
        <v>0</v>
      </c>
      <c r="E57" s="5">
        <v>0</v>
      </c>
      <c r="F57" s="6">
        <v>48.9</v>
      </c>
      <c r="G57" s="6">
        <v>3.3</v>
      </c>
      <c r="H57" s="6">
        <f t="shared" si="2"/>
        <v>14.818181818181818</v>
      </c>
      <c r="I57" s="6">
        <v>71.442885565695249</v>
      </c>
      <c r="J57" s="6">
        <v>-30.06016</v>
      </c>
      <c r="K57" s="7">
        <f t="shared" si="1"/>
        <v>-0.310897166666674</v>
      </c>
    </row>
    <row r="58" spans="1:11">
      <c r="A58" s="2" t="s">
        <v>4</v>
      </c>
      <c r="B58" s="2">
        <v>1</v>
      </c>
      <c r="C58" s="5">
        <v>1</v>
      </c>
      <c r="D58" s="5">
        <v>0</v>
      </c>
      <c r="E58" s="2">
        <v>1</v>
      </c>
      <c r="F58" s="6">
        <v>49.5</v>
      </c>
      <c r="G58" s="6">
        <v>3.2</v>
      </c>
      <c r="H58" s="6">
        <f t="shared" si="2"/>
        <v>15.46875</v>
      </c>
      <c r="I58" s="6">
        <v>63.096092994653624</v>
      </c>
      <c r="J58" s="6">
        <v>-29.960120499999999</v>
      </c>
      <c r="K58" s="7">
        <f t="shared" si="1"/>
        <v>-0.21085766666667283</v>
      </c>
    </row>
    <row r="59" spans="1:11">
      <c r="A59" s="2" t="s">
        <v>4</v>
      </c>
      <c r="B59" s="2">
        <v>1</v>
      </c>
      <c r="C59" s="5">
        <v>1</v>
      </c>
      <c r="D59" s="5">
        <v>0</v>
      </c>
      <c r="E59" s="2">
        <v>1</v>
      </c>
      <c r="F59" s="6">
        <v>49.5</v>
      </c>
      <c r="G59" s="6">
        <v>3.3</v>
      </c>
      <c r="H59" s="6">
        <f t="shared" si="2"/>
        <v>15</v>
      </c>
      <c r="I59" s="6"/>
      <c r="J59" s="6">
        <v>-29.867154499999994</v>
      </c>
      <c r="K59" s="7">
        <f t="shared" si="1"/>
        <v>-0.11789166666666873</v>
      </c>
    </row>
    <row r="60" spans="1:11">
      <c r="A60" s="2" t="s">
        <v>4</v>
      </c>
      <c r="B60" s="2">
        <v>1</v>
      </c>
      <c r="C60" s="5">
        <v>1</v>
      </c>
      <c r="D60" s="5">
        <v>0</v>
      </c>
      <c r="E60" s="5">
        <v>0</v>
      </c>
      <c r="F60" s="6">
        <v>49.6</v>
      </c>
      <c r="G60" s="6">
        <v>3.6</v>
      </c>
      <c r="H60" s="6">
        <f t="shared" si="2"/>
        <v>13.777777777777779</v>
      </c>
      <c r="I60" s="6">
        <v>66.632869507806845</v>
      </c>
      <c r="J60" s="6">
        <v>-29.345736499999997</v>
      </c>
      <c r="K60" s="7">
        <f t="shared" si="1"/>
        <v>0.40352633333332832</v>
      </c>
    </row>
    <row r="61" spans="1:11">
      <c r="A61" s="2" t="s">
        <v>4</v>
      </c>
      <c r="B61" s="2">
        <v>1</v>
      </c>
      <c r="C61" s="5">
        <v>2</v>
      </c>
      <c r="D61" s="5">
        <v>0</v>
      </c>
      <c r="E61" s="5">
        <v>0</v>
      </c>
      <c r="F61" s="6">
        <v>47.8</v>
      </c>
      <c r="G61" s="6">
        <v>3.6</v>
      </c>
      <c r="H61" s="6">
        <f t="shared" si="2"/>
        <v>13.277777777777777</v>
      </c>
      <c r="I61" s="6">
        <v>142.46135794981208</v>
      </c>
      <c r="J61" s="6">
        <v>-28.339278499999999</v>
      </c>
      <c r="K61" s="7">
        <f t="shared" si="1"/>
        <v>1.4099843333333268</v>
      </c>
    </row>
    <row r="62" spans="1:11">
      <c r="A62" s="2" t="s">
        <v>4</v>
      </c>
      <c r="B62" s="2">
        <v>1</v>
      </c>
      <c r="C62" s="5">
        <v>1</v>
      </c>
      <c r="D62" s="5">
        <v>0</v>
      </c>
      <c r="E62" s="5">
        <v>0</v>
      </c>
      <c r="F62" s="6">
        <v>49.4</v>
      </c>
      <c r="G62" s="6">
        <v>3.5</v>
      </c>
      <c r="H62" s="6">
        <f t="shared" si="2"/>
        <v>14.114285714285714</v>
      </c>
      <c r="I62" s="6">
        <v>71.867298747273637</v>
      </c>
      <c r="J62" s="6">
        <v>-29.310368999999998</v>
      </c>
      <c r="K62" s="7">
        <f t="shared" si="1"/>
        <v>0.43889383333332788</v>
      </c>
    </row>
    <row r="63" spans="1:11">
      <c r="A63" s="2" t="s">
        <v>4</v>
      </c>
      <c r="B63" s="2">
        <v>1</v>
      </c>
      <c r="C63" s="5">
        <v>1</v>
      </c>
      <c r="D63" s="5">
        <v>0</v>
      </c>
      <c r="E63" s="5">
        <v>0</v>
      </c>
      <c r="F63" s="6">
        <v>49.5</v>
      </c>
      <c r="G63" s="6">
        <v>3.5</v>
      </c>
      <c r="H63" s="6">
        <f t="shared" si="2"/>
        <v>14.142857142857142</v>
      </c>
      <c r="I63" s="6">
        <v>64.369332539388779</v>
      </c>
      <c r="J63" s="6">
        <v>-29.879280499999997</v>
      </c>
      <c r="K63" s="7">
        <f t="shared" si="1"/>
        <v>-0.13001766666667081</v>
      </c>
    </row>
    <row r="64" spans="1:11">
      <c r="A64" s="2" t="s">
        <v>4</v>
      </c>
      <c r="B64" s="2">
        <v>1</v>
      </c>
      <c r="C64" s="5">
        <v>1</v>
      </c>
      <c r="D64" s="5">
        <v>0</v>
      </c>
      <c r="E64" s="5">
        <v>0</v>
      </c>
      <c r="F64" s="6">
        <v>49.6</v>
      </c>
      <c r="G64" s="6">
        <v>3.6</v>
      </c>
      <c r="H64" s="6">
        <f t="shared" si="2"/>
        <v>13.777777777777779</v>
      </c>
      <c r="I64" s="6">
        <v>66.066985265702343</v>
      </c>
      <c r="J64" s="6">
        <v>-28.996103499999997</v>
      </c>
      <c r="K64" s="7">
        <f t="shared" si="1"/>
        <v>0.75315933333332907</v>
      </c>
    </row>
    <row r="65" spans="1:11">
      <c r="A65" s="2" t="s">
        <v>4</v>
      </c>
      <c r="B65" s="2">
        <v>1</v>
      </c>
      <c r="C65" s="5">
        <v>2</v>
      </c>
      <c r="D65" s="5">
        <v>0</v>
      </c>
      <c r="E65" s="5">
        <v>0</v>
      </c>
      <c r="F65" s="6">
        <v>47.9</v>
      </c>
      <c r="G65" s="6">
        <v>1.6</v>
      </c>
      <c r="H65" s="6">
        <f t="shared" si="2"/>
        <v>29.937499999999996</v>
      </c>
      <c r="I65" s="6">
        <v>199.19125322078989</v>
      </c>
      <c r="J65" s="6">
        <v>-27.837060000000001</v>
      </c>
      <c r="K65" s="7">
        <f t="shared" si="1"/>
        <v>1.9122028333333247</v>
      </c>
    </row>
    <row r="66" spans="1:11">
      <c r="A66" s="2" t="s">
        <v>4</v>
      </c>
      <c r="B66" s="2">
        <v>1</v>
      </c>
      <c r="C66" s="5">
        <v>1</v>
      </c>
      <c r="D66" s="5">
        <v>0</v>
      </c>
      <c r="E66" s="5">
        <v>0</v>
      </c>
      <c r="F66" s="6">
        <v>49.8</v>
      </c>
      <c r="G66" s="6">
        <v>3.6</v>
      </c>
      <c r="H66" s="6">
        <f t="shared" ref="H66" si="3">F66/G66</f>
        <v>13.833333333333332</v>
      </c>
      <c r="I66" s="6">
        <v>78.516438592001705</v>
      </c>
      <c r="J66" s="6">
        <v>-29.137573499999998</v>
      </c>
      <c r="K66" s="7">
        <f t="shared" si="1"/>
        <v>0.61168933333332731</v>
      </c>
    </row>
    <row r="67" spans="1:11">
      <c r="A67" s="2" t="s">
        <v>4</v>
      </c>
      <c r="B67" s="2">
        <v>2</v>
      </c>
      <c r="C67" s="5">
        <v>2</v>
      </c>
      <c r="D67" s="5">
        <v>0</v>
      </c>
      <c r="E67" s="5">
        <v>0</v>
      </c>
      <c r="F67" s="6"/>
      <c r="G67" s="6"/>
      <c r="H67" s="6"/>
      <c r="I67" s="6">
        <v>84.882636315677516</v>
      </c>
      <c r="J67" s="7">
        <v>-28.837532599999999</v>
      </c>
      <c r="K67" s="7">
        <f t="shared" ref="K67:K130" si="4">J67-AVERAGEIFS(J:J,A:A,A67,B:B,B67,C:C,1)</f>
        <v>0.38226545333332851</v>
      </c>
    </row>
    <row r="68" spans="1:11">
      <c r="A68" s="2" t="s">
        <v>4</v>
      </c>
      <c r="B68" s="2">
        <v>2</v>
      </c>
      <c r="C68" s="5">
        <v>1</v>
      </c>
      <c r="D68" s="5">
        <v>0</v>
      </c>
      <c r="E68" s="5">
        <v>0</v>
      </c>
      <c r="F68" s="6"/>
      <c r="G68" s="6"/>
      <c r="H68" s="6"/>
      <c r="I68" s="6">
        <v>82.760570407785579</v>
      </c>
      <c r="J68" s="7">
        <v>-29.426228199999997</v>
      </c>
      <c r="K68" s="7">
        <f t="shared" si="4"/>
        <v>-0.20643014666666915</v>
      </c>
    </row>
    <row r="69" spans="1:11">
      <c r="A69" s="2" t="s">
        <v>4</v>
      </c>
      <c r="B69" s="2">
        <v>2</v>
      </c>
      <c r="C69" s="5">
        <v>2</v>
      </c>
      <c r="D69" s="5">
        <v>0</v>
      </c>
      <c r="E69" s="5">
        <v>0</v>
      </c>
      <c r="F69" s="6"/>
      <c r="G69" s="6"/>
      <c r="H69" s="6"/>
      <c r="I69" s="6">
        <v>91.531776160405585</v>
      </c>
      <c r="J69" s="7">
        <v>-28.742095599999995</v>
      </c>
      <c r="K69" s="7">
        <f t="shared" si="4"/>
        <v>0.4777024533333325</v>
      </c>
    </row>
    <row r="70" spans="1:11">
      <c r="A70" s="2" t="s">
        <v>4</v>
      </c>
      <c r="B70" s="2">
        <v>2</v>
      </c>
      <c r="C70" s="5">
        <v>1</v>
      </c>
      <c r="D70" s="5">
        <v>0</v>
      </c>
      <c r="E70" s="5">
        <v>0</v>
      </c>
      <c r="F70" s="6"/>
      <c r="G70" s="6"/>
      <c r="H70" s="6"/>
      <c r="I70" s="6">
        <v>73.140538292008799</v>
      </c>
      <c r="J70" s="7">
        <v>-29.313713</v>
      </c>
      <c r="K70" s="7">
        <f t="shared" si="4"/>
        <v>-9.3914946666671995E-2</v>
      </c>
    </row>
    <row r="71" spans="1:11">
      <c r="A71" s="2" t="s">
        <v>4</v>
      </c>
      <c r="B71" s="2">
        <v>2</v>
      </c>
      <c r="C71" s="5">
        <v>1</v>
      </c>
      <c r="D71" s="5">
        <v>0</v>
      </c>
      <c r="E71" s="5">
        <v>0</v>
      </c>
      <c r="F71" s="6"/>
      <c r="G71" s="6"/>
      <c r="H71" s="6"/>
      <c r="I71" s="6">
        <v>77.950554349897189</v>
      </c>
      <c r="J71" s="7">
        <v>-29.502577799999997</v>
      </c>
      <c r="K71" s="7">
        <f t="shared" si="4"/>
        <v>-0.2827797466666695</v>
      </c>
    </row>
    <row r="72" spans="1:11">
      <c r="A72" s="2" t="s">
        <v>4</v>
      </c>
      <c r="B72" s="2">
        <v>2</v>
      </c>
      <c r="C72" s="5">
        <v>2</v>
      </c>
      <c r="D72" s="5">
        <v>0</v>
      </c>
      <c r="E72" s="5">
        <v>0</v>
      </c>
      <c r="F72" s="6">
        <v>48.6</v>
      </c>
      <c r="G72" s="6">
        <v>3</v>
      </c>
      <c r="H72" s="6">
        <f t="shared" ref="H72:H103" si="5">F72/G72</f>
        <v>16.2</v>
      </c>
      <c r="I72" s="6">
        <v>105.82035327354464</v>
      </c>
      <c r="J72" s="7">
        <v>-28.649672399999996</v>
      </c>
      <c r="K72" s="7">
        <f t="shared" si="4"/>
        <v>0.57012565333333143</v>
      </c>
    </row>
    <row r="73" spans="1:11">
      <c r="A73" s="2" t="s">
        <v>4</v>
      </c>
      <c r="B73" s="2">
        <v>2</v>
      </c>
      <c r="C73" s="5">
        <v>1</v>
      </c>
      <c r="D73" s="5">
        <v>0</v>
      </c>
      <c r="E73" s="5">
        <v>0</v>
      </c>
      <c r="F73" s="6">
        <v>48.5</v>
      </c>
      <c r="G73" s="6">
        <v>3.7</v>
      </c>
      <c r="H73" s="6">
        <f t="shared" si="5"/>
        <v>13.108108108108107</v>
      </c>
      <c r="I73" s="6">
        <v>66.774340568332974</v>
      </c>
      <c r="J73" s="7">
        <v>-29.8953764</v>
      </c>
      <c r="K73" s="7">
        <f t="shared" si="4"/>
        <v>-0.67557834666667205</v>
      </c>
    </row>
    <row r="74" spans="1:11">
      <c r="A74" s="2" t="s">
        <v>4</v>
      </c>
      <c r="B74" s="2">
        <v>2</v>
      </c>
      <c r="C74" s="5">
        <v>1</v>
      </c>
      <c r="D74" s="5">
        <v>0</v>
      </c>
      <c r="E74" s="5">
        <v>0</v>
      </c>
      <c r="F74" s="6">
        <v>48.6</v>
      </c>
      <c r="G74" s="6">
        <v>3.6</v>
      </c>
      <c r="H74" s="6">
        <f t="shared" si="5"/>
        <v>13.5</v>
      </c>
      <c r="I74" s="6">
        <v>74.838191018322348</v>
      </c>
      <c r="J74" s="7">
        <v>-29.288597999999997</v>
      </c>
      <c r="K74" s="7">
        <f t="shared" si="4"/>
        <v>-6.8799946666668887E-2</v>
      </c>
    </row>
    <row r="75" spans="1:11">
      <c r="A75" s="2" t="s">
        <v>4</v>
      </c>
      <c r="B75" s="2">
        <v>2</v>
      </c>
      <c r="C75" s="5">
        <v>1</v>
      </c>
      <c r="D75" s="5">
        <v>0</v>
      </c>
      <c r="E75" s="5">
        <v>0</v>
      </c>
      <c r="F75" s="6">
        <v>50.3</v>
      </c>
      <c r="G75" s="6">
        <v>4</v>
      </c>
      <c r="H75" s="6">
        <f t="shared" si="5"/>
        <v>12.574999999999999</v>
      </c>
      <c r="I75" s="6">
        <v>74.979662078848477</v>
      </c>
      <c r="J75" s="7">
        <v>-29.016351399999998</v>
      </c>
      <c r="K75" s="7">
        <f t="shared" si="4"/>
        <v>0.20344665333333012</v>
      </c>
    </row>
    <row r="76" spans="1:11">
      <c r="A76" s="2" t="s">
        <v>4</v>
      </c>
      <c r="B76" s="2">
        <v>2</v>
      </c>
      <c r="C76" s="5">
        <v>2</v>
      </c>
      <c r="D76" s="5">
        <v>0</v>
      </c>
      <c r="E76" s="5">
        <v>0</v>
      </c>
      <c r="F76" s="6">
        <v>48.1</v>
      </c>
      <c r="G76" s="6">
        <v>2.7</v>
      </c>
      <c r="H76" s="6">
        <f t="shared" si="5"/>
        <v>17.814814814814813</v>
      </c>
      <c r="I76" s="6">
        <v>131.85102841035243</v>
      </c>
      <c r="J76" s="7">
        <v>-28.404549999999997</v>
      </c>
      <c r="K76" s="7">
        <f t="shared" si="4"/>
        <v>0.81524805333333106</v>
      </c>
    </row>
    <row r="77" spans="1:11">
      <c r="A77" s="2" t="s">
        <v>4</v>
      </c>
      <c r="B77" s="2">
        <v>2</v>
      </c>
      <c r="C77" s="5">
        <v>1</v>
      </c>
      <c r="D77" s="5">
        <v>0</v>
      </c>
      <c r="E77" s="5">
        <v>0</v>
      </c>
      <c r="F77" s="6">
        <v>48.4</v>
      </c>
      <c r="G77" s="6">
        <v>3.7</v>
      </c>
      <c r="H77" s="6">
        <f t="shared" si="5"/>
        <v>13.081081081081081</v>
      </c>
      <c r="I77" s="6">
        <v>73.140538292008799</v>
      </c>
      <c r="J77" s="7">
        <v>-29.644226400000001</v>
      </c>
      <c r="K77" s="7">
        <f t="shared" si="4"/>
        <v>-0.42442834666667295</v>
      </c>
    </row>
    <row r="78" spans="1:11">
      <c r="A78" s="2" t="s">
        <v>4</v>
      </c>
      <c r="B78" s="2">
        <v>2</v>
      </c>
      <c r="C78" s="5">
        <v>1</v>
      </c>
      <c r="D78" s="5">
        <v>0</v>
      </c>
      <c r="E78" s="5">
        <v>0</v>
      </c>
      <c r="F78" s="6">
        <v>48.9</v>
      </c>
      <c r="G78" s="6">
        <v>3.8</v>
      </c>
      <c r="H78" s="6">
        <f t="shared" si="5"/>
        <v>12.868421052631579</v>
      </c>
      <c r="I78" s="6">
        <v>75.545546320953008</v>
      </c>
      <c r="J78" s="7">
        <v>-29.957661599999998</v>
      </c>
      <c r="K78" s="7">
        <f t="shared" si="4"/>
        <v>-0.73786354666667009</v>
      </c>
    </row>
    <row r="79" spans="1:11">
      <c r="A79" s="2" t="s">
        <v>4</v>
      </c>
      <c r="B79" s="2">
        <v>2</v>
      </c>
      <c r="C79" s="5">
        <v>1</v>
      </c>
      <c r="D79" s="5">
        <v>0</v>
      </c>
      <c r="E79" s="2">
        <v>1</v>
      </c>
      <c r="F79" s="6">
        <v>48.3</v>
      </c>
      <c r="G79" s="6">
        <v>3.5</v>
      </c>
      <c r="H79" s="6">
        <f t="shared" si="5"/>
        <v>13.799999999999999</v>
      </c>
      <c r="I79" s="6">
        <v>72.362447459115074</v>
      </c>
      <c r="J79" s="6">
        <v>-28.873832999999998</v>
      </c>
      <c r="K79" s="7">
        <f t="shared" si="4"/>
        <v>0.34596505333333027</v>
      </c>
    </row>
    <row r="80" spans="1:11">
      <c r="A80" s="2" t="s">
        <v>4</v>
      </c>
      <c r="B80" s="2">
        <v>2</v>
      </c>
      <c r="C80" s="5">
        <v>1</v>
      </c>
      <c r="D80" s="5">
        <v>0</v>
      </c>
      <c r="E80" s="2">
        <v>1</v>
      </c>
      <c r="F80" s="6">
        <v>48.4</v>
      </c>
      <c r="G80" s="6">
        <v>3.7</v>
      </c>
      <c r="H80" s="6">
        <f t="shared" si="5"/>
        <v>13.081081081081081</v>
      </c>
      <c r="I80" s="6"/>
      <c r="J80" s="6">
        <v>-28.942546999999998</v>
      </c>
      <c r="K80" s="7">
        <f t="shared" si="4"/>
        <v>0.27725105333333033</v>
      </c>
    </row>
    <row r="81" spans="1:11">
      <c r="A81" s="2" t="s">
        <v>4</v>
      </c>
      <c r="B81" s="2">
        <v>2</v>
      </c>
      <c r="C81" s="5">
        <v>1</v>
      </c>
      <c r="D81" s="5">
        <v>0</v>
      </c>
      <c r="E81" s="5">
        <v>0</v>
      </c>
      <c r="F81" s="6">
        <v>48.1</v>
      </c>
      <c r="G81" s="6">
        <v>3.8</v>
      </c>
      <c r="H81" s="6">
        <f t="shared" si="5"/>
        <v>12.657894736842106</v>
      </c>
      <c r="I81" s="6">
        <v>76.11143056305751</v>
      </c>
      <c r="J81" s="6">
        <v>-28.433254999999999</v>
      </c>
      <c r="K81" s="7">
        <f t="shared" si="4"/>
        <v>0.78654305333332886</v>
      </c>
    </row>
    <row r="82" spans="1:11">
      <c r="A82" s="2" t="s">
        <v>4</v>
      </c>
      <c r="B82" s="2">
        <v>2</v>
      </c>
      <c r="C82" s="5">
        <v>2</v>
      </c>
      <c r="D82" s="5">
        <v>0</v>
      </c>
      <c r="E82" s="5">
        <v>0</v>
      </c>
      <c r="F82" s="6">
        <v>47.4</v>
      </c>
      <c r="G82" s="6">
        <v>2.4</v>
      </c>
      <c r="H82" s="6">
        <f t="shared" si="5"/>
        <v>19.75</v>
      </c>
      <c r="I82" s="6">
        <v>154.06198491295467</v>
      </c>
      <c r="J82" s="6">
        <v>-27.778450999999997</v>
      </c>
      <c r="K82" s="7">
        <f t="shared" si="4"/>
        <v>1.441347053333331</v>
      </c>
    </row>
    <row r="83" spans="1:11">
      <c r="A83" s="2" t="s">
        <v>4</v>
      </c>
      <c r="B83" s="2">
        <v>2</v>
      </c>
      <c r="C83" s="5">
        <v>1</v>
      </c>
      <c r="D83" s="5">
        <v>0</v>
      </c>
      <c r="E83" s="5">
        <v>0</v>
      </c>
      <c r="F83" s="6">
        <v>48.6</v>
      </c>
      <c r="G83" s="6">
        <v>3.7</v>
      </c>
      <c r="H83" s="6">
        <f t="shared" si="5"/>
        <v>13.135135135135135</v>
      </c>
      <c r="I83" s="6">
        <v>80.214091318315241</v>
      </c>
      <c r="J83" s="6">
        <v>-29.122415999999998</v>
      </c>
      <c r="K83" s="7">
        <f t="shared" si="4"/>
        <v>9.7382053333330276E-2</v>
      </c>
    </row>
    <row r="84" spans="1:11">
      <c r="A84" s="2" t="s">
        <v>4</v>
      </c>
      <c r="B84" s="2">
        <v>2</v>
      </c>
      <c r="C84" s="5">
        <v>1</v>
      </c>
      <c r="D84" s="5">
        <v>0</v>
      </c>
      <c r="E84" s="5">
        <v>0</v>
      </c>
      <c r="F84" s="6">
        <v>48.3</v>
      </c>
      <c r="G84" s="6">
        <v>2.9</v>
      </c>
      <c r="H84" s="6">
        <f t="shared" si="5"/>
        <v>16.655172413793103</v>
      </c>
      <c r="I84" s="6">
        <v>82.336157226207177</v>
      </c>
      <c r="J84" s="6">
        <v>-29.754988999999998</v>
      </c>
      <c r="K84" s="7">
        <f t="shared" si="4"/>
        <v>-0.53519094666667044</v>
      </c>
    </row>
    <row r="85" spans="1:11">
      <c r="A85" s="2" t="s">
        <v>4</v>
      </c>
      <c r="B85" s="2">
        <v>2</v>
      </c>
      <c r="C85" s="5">
        <v>1</v>
      </c>
      <c r="D85" s="5">
        <v>0</v>
      </c>
      <c r="E85" s="5">
        <v>0</v>
      </c>
      <c r="F85" s="6">
        <v>48.6</v>
      </c>
      <c r="G85" s="6">
        <v>3.8</v>
      </c>
      <c r="H85" s="6">
        <f t="shared" si="5"/>
        <v>12.789473684210527</v>
      </c>
      <c r="I85" s="6">
        <v>81.345859802524288</v>
      </c>
      <c r="J85" s="6">
        <v>-28.331194499999995</v>
      </c>
      <c r="K85" s="7">
        <f t="shared" si="4"/>
        <v>0.88860355333333274</v>
      </c>
    </row>
    <row r="86" spans="1:11">
      <c r="A86" s="2" t="s">
        <v>4</v>
      </c>
      <c r="B86" s="2">
        <v>2</v>
      </c>
      <c r="C86" s="5">
        <v>2</v>
      </c>
      <c r="D86" s="5">
        <v>0</v>
      </c>
      <c r="E86" s="5">
        <v>0</v>
      </c>
      <c r="F86" s="6">
        <v>48.1</v>
      </c>
      <c r="G86" s="6">
        <v>2</v>
      </c>
      <c r="H86" s="6">
        <f t="shared" si="5"/>
        <v>24.05</v>
      </c>
      <c r="I86" s="6">
        <v>183.34649444186346</v>
      </c>
      <c r="J86" s="6">
        <v>-27.126678499999997</v>
      </c>
      <c r="K86" s="7">
        <f t="shared" si="4"/>
        <v>2.0931195533333309</v>
      </c>
    </row>
    <row r="87" spans="1:11">
      <c r="A87" s="2" t="s">
        <v>4</v>
      </c>
      <c r="B87" s="2">
        <v>2</v>
      </c>
      <c r="C87" s="5">
        <v>1</v>
      </c>
      <c r="D87" s="5">
        <v>0</v>
      </c>
      <c r="E87" s="5">
        <v>0</v>
      </c>
      <c r="F87" s="6">
        <v>48.1</v>
      </c>
      <c r="G87" s="6">
        <v>3.3</v>
      </c>
      <c r="H87" s="6">
        <f t="shared" si="5"/>
        <v>14.575757575757576</v>
      </c>
      <c r="I87" s="6">
        <v>82.194686165681048</v>
      </c>
      <c r="J87" s="6">
        <v>-28.794003499999999</v>
      </c>
      <c r="K87" s="7">
        <f t="shared" si="4"/>
        <v>0.42579455333332916</v>
      </c>
    </row>
    <row r="88" spans="1:11">
      <c r="A88" s="2" t="s">
        <v>5</v>
      </c>
      <c r="B88" s="2">
        <v>1</v>
      </c>
      <c r="C88" s="5">
        <v>1</v>
      </c>
      <c r="D88" s="5">
        <v>0</v>
      </c>
      <c r="E88" s="5">
        <v>0</v>
      </c>
      <c r="F88" s="6">
        <v>47.7</v>
      </c>
      <c r="G88" s="6">
        <v>1.8</v>
      </c>
      <c r="H88" s="6">
        <f t="shared" si="5"/>
        <v>26.5</v>
      </c>
      <c r="I88" s="6">
        <v>73.706422534113315</v>
      </c>
      <c r="J88" s="6">
        <v>-29.152488199999997</v>
      </c>
      <c r="K88" s="7">
        <f t="shared" si="4"/>
        <v>0.19029003529411526</v>
      </c>
    </row>
    <row r="89" spans="1:11">
      <c r="A89" s="2" t="s">
        <v>5</v>
      </c>
      <c r="B89" s="2">
        <v>1</v>
      </c>
      <c r="C89" s="5">
        <v>2</v>
      </c>
      <c r="D89" s="5">
        <v>0</v>
      </c>
      <c r="E89" s="5">
        <v>0</v>
      </c>
      <c r="F89" s="6">
        <v>44.7</v>
      </c>
      <c r="G89" s="6">
        <v>1.1000000000000001</v>
      </c>
      <c r="H89" s="6">
        <f t="shared" si="5"/>
        <v>40.636363636363633</v>
      </c>
      <c r="I89" s="6">
        <v>133.12426795508756</v>
      </c>
      <c r="J89" s="6">
        <v>-28.489534599999999</v>
      </c>
      <c r="K89" s="7">
        <f t="shared" si="4"/>
        <v>0.85324363529411329</v>
      </c>
    </row>
    <row r="90" spans="1:11">
      <c r="A90" s="2" t="s">
        <v>5</v>
      </c>
      <c r="B90" s="2">
        <v>1</v>
      </c>
      <c r="C90" s="5">
        <v>1</v>
      </c>
      <c r="D90" s="5">
        <v>0</v>
      </c>
      <c r="E90" s="5">
        <v>0</v>
      </c>
      <c r="F90" s="6">
        <v>47.6</v>
      </c>
      <c r="G90" s="6">
        <v>1.8</v>
      </c>
      <c r="H90" s="6">
        <f t="shared" si="5"/>
        <v>26.444444444444443</v>
      </c>
      <c r="I90" s="6">
        <v>75.262604199900736</v>
      </c>
      <c r="J90" s="6">
        <v>-29.131265599999999</v>
      </c>
      <c r="K90" s="7">
        <f t="shared" si="4"/>
        <v>0.21151263529411324</v>
      </c>
    </row>
    <row r="91" spans="1:11">
      <c r="A91" s="2" t="s">
        <v>5</v>
      </c>
      <c r="B91" s="2">
        <v>1</v>
      </c>
      <c r="C91" s="5">
        <v>1</v>
      </c>
      <c r="D91" s="5">
        <v>0</v>
      </c>
      <c r="E91" s="5">
        <v>0</v>
      </c>
      <c r="F91" s="6">
        <v>47.8</v>
      </c>
      <c r="G91" s="6">
        <v>1.7</v>
      </c>
      <c r="H91" s="6">
        <f t="shared" si="5"/>
        <v>28.117647058823529</v>
      </c>
      <c r="I91" s="6">
        <v>67.340224810437491</v>
      </c>
      <c r="J91" s="6">
        <v>-29.557738799999999</v>
      </c>
      <c r="K91" s="7">
        <f t="shared" si="4"/>
        <v>-0.21496056470588698</v>
      </c>
    </row>
    <row r="92" spans="1:11">
      <c r="A92" s="2" t="s">
        <v>5</v>
      </c>
      <c r="B92" s="2">
        <v>1</v>
      </c>
      <c r="C92" s="5">
        <v>2</v>
      </c>
      <c r="D92" s="5">
        <v>0</v>
      </c>
      <c r="E92" s="5">
        <v>0</v>
      </c>
      <c r="F92" s="6">
        <v>45.3</v>
      </c>
      <c r="G92" s="6">
        <v>1.3</v>
      </c>
      <c r="H92" s="6">
        <f t="shared" si="5"/>
        <v>34.84615384615384</v>
      </c>
      <c r="I92" s="6">
        <v>106.24476645512303</v>
      </c>
      <c r="J92" s="6">
        <v>-29.059512999999999</v>
      </c>
      <c r="K92" s="7">
        <f t="shared" si="4"/>
        <v>0.28326523529411318</v>
      </c>
    </row>
    <row r="93" spans="1:11">
      <c r="A93" s="2" t="s">
        <v>5</v>
      </c>
      <c r="B93" s="2">
        <v>1</v>
      </c>
      <c r="C93" s="5">
        <v>1</v>
      </c>
      <c r="D93" s="5">
        <v>0</v>
      </c>
      <c r="E93" s="5">
        <v>0</v>
      </c>
      <c r="F93" s="6">
        <v>47.6</v>
      </c>
      <c r="G93" s="6">
        <v>1.8</v>
      </c>
      <c r="H93" s="6">
        <f t="shared" si="5"/>
        <v>26.444444444444443</v>
      </c>
      <c r="I93" s="6">
        <v>66.066985265702343</v>
      </c>
      <c r="J93" s="6">
        <v>-29.3242902</v>
      </c>
      <c r="K93" s="7">
        <f t="shared" si="4"/>
        <v>1.8488035294112137E-2</v>
      </c>
    </row>
    <row r="94" spans="1:11">
      <c r="A94" s="2" t="s">
        <v>5</v>
      </c>
      <c r="B94" s="2">
        <v>1</v>
      </c>
      <c r="C94" s="5">
        <v>1</v>
      </c>
      <c r="D94" s="5">
        <v>0</v>
      </c>
      <c r="E94" s="5">
        <v>0</v>
      </c>
      <c r="F94" s="6">
        <v>47.6</v>
      </c>
      <c r="G94" s="6">
        <v>1.7</v>
      </c>
      <c r="H94" s="6">
        <f t="shared" si="5"/>
        <v>28</v>
      </c>
      <c r="I94" s="6">
        <v>69.603761778855571</v>
      </c>
      <c r="J94" s="6">
        <v>-29.3384386</v>
      </c>
      <c r="K94" s="7">
        <f t="shared" si="4"/>
        <v>4.3396352941122984E-3</v>
      </c>
    </row>
    <row r="95" spans="1:11">
      <c r="A95" s="2" t="s">
        <v>5</v>
      </c>
      <c r="B95" s="2">
        <v>1</v>
      </c>
      <c r="C95" s="5">
        <v>1</v>
      </c>
      <c r="D95" s="5">
        <v>0</v>
      </c>
      <c r="E95" s="5">
        <v>0</v>
      </c>
      <c r="F95" s="6">
        <v>47.8</v>
      </c>
      <c r="G95" s="6">
        <v>1.7</v>
      </c>
      <c r="H95" s="6">
        <f t="shared" si="5"/>
        <v>28.117647058823529</v>
      </c>
      <c r="I95" s="6">
        <v>65.925514205176214</v>
      </c>
      <c r="J95" s="6">
        <v>-29.533484399999999</v>
      </c>
      <c r="K95" s="7">
        <f t="shared" si="4"/>
        <v>-0.19070616470588675</v>
      </c>
    </row>
    <row r="96" spans="1:11">
      <c r="A96" s="2" t="s">
        <v>5</v>
      </c>
      <c r="B96" s="2">
        <v>1</v>
      </c>
      <c r="C96" s="5">
        <v>2</v>
      </c>
      <c r="D96" s="5">
        <v>0</v>
      </c>
      <c r="E96" s="5">
        <v>0</v>
      </c>
      <c r="F96" s="6">
        <v>45.7</v>
      </c>
      <c r="G96" s="6">
        <v>1.4</v>
      </c>
      <c r="H96" s="6">
        <f t="shared" si="5"/>
        <v>32.642857142857146</v>
      </c>
      <c r="I96" s="6">
        <v>114.59155902616466</v>
      </c>
      <c r="J96" s="6">
        <v>-29.074672</v>
      </c>
      <c r="K96" s="7">
        <f t="shared" si="4"/>
        <v>0.26810623529411259</v>
      </c>
    </row>
    <row r="97" spans="1:11">
      <c r="A97" s="2" t="s">
        <v>5</v>
      </c>
      <c r="B97" s="2">
        <v>1</v>
      </c>
      <c r="C97" s="5">
        <v>1</v>
      </c>
      <c r="D97" s="5">
        <v>0</v>
      </c>
      <c r="E97" s="5">
        <v>0</v>
      </c>
      <c r="F97" s="6">
        <v>47.6</v>
      </c>
      <c r="G97" s="6">
        <v>1.7</v>
      </c>
      <c r="H97" s="6">
        <f t="shared" si="5"/>
        <v>28</v>
      </c>
      <c r="I97" s="6">
        <v>65.642572084123941</v>
      </c>
      <c r="J97" s="6">
        <v>-29.330353800000001</v>
      </c>
      <c r="K97" s="7">
        <f t="shared" si="4"/>
        <v>1.2424435294111191E-2</v>
      </c>
    </row>
    <row r="98" spans="1:11">
      <c r="A98" s="2" t="s">
        <v>5</v>
      </c>
      <c r="B98" s="2">
        <v>1</v>
      </c>
      <c r="C98" s="5">
        <v>1</v>
      </c>
      <c r="D98" s="5">
        <v>0</v>
      </c>
      <c r="E98" s="5">
        <v>0</v>
      </c>
      <c r="F98" s="6">
        <v>47.5</v>
      </c>
      <c r="G98" s="6">
        <v>1.9</v>
      </c>
      <c r="H98" s="6">
        <f t="shared" si="5"/>
        <v>25</v>
      </c>
      <c r="I98" s="6">
        <v>65.501101023597826</v>
      </c>
      <c r="J98" s="6">
        <v>-29.297003999999998</v>
      </c>
      <c r="K98" s="7">
        <f t="shared" si="4"/>
        <v>4.5774235294114618E-2</v>
      </c>
    </row>
    <row r="99" spans="1:11">
      <c r="A99" s="2" t="s">
        <v>5</v>
      </c>
      <c r="B99" s="2">
        <v>1</v>
      </c>
      <c r="C99" s="5">
        <v>1</v>
      </c>
      <c r="D99" s="5">
        <v>0</v>
      </c>
      <c r="E99" s="5">
        <v>0</v>
      </c>
      <c r="F99" s="6">
        <v>47.5</v>
      </c>
      <c r="G99" s="6">
        <v>1.7</v>
      </c>
      <c r="H99" s="6">
        <f t="shared" si="5"/>
        <v>27.941176470588236</v>
      </c>
      <c r="I99" s="6">
        <v>62.813150873601366</v>
      </c>
      <c r="J99" s="6">
        <v>-29.528431399999999</v>
      </c>
      <c r="K99" s="7">
        <f t="shared" si="4"/>
        <v>-0.18565316470588655</v>
      </c>
    </row>
    <row r="100" spans="1:11">
      <c r="A100" s="2" t="s">
        <v>5</v>
      </c>
      <c r="B100" s="2">
        <v>1</v>
      </c>
      <c r="C100" s="5">
        <v>1</v>
      </c>
      <c r="D100" s="5">
        <v>0</v>
      </c>
      <c r="E100" s="5">
        <v>0</v>
      </c>
      <c r="F100" s="6">
        <v>47.3</v>
      </c>
      <c r="G100" s="6">
        <v>1.7</v>
      </c>
      <c r="H100" s="6">
        <f t="shared" si="5"/>
        <v>27.823529411764707</v>
      </c>
      <c r="I100" s="6">
        <v>68.613464355172653</v>
      </c>
      <c r="J100" s="6">
        <v>-29.358650599999997</v>
      </c>
      <c r="K100" s="7">
        <f t="shared" si="4"/>
        <v>-1.5872364705884934E-2</v>
      </c>
    </row>
    <row r="101" spans="1:11">
      <c r="A101" s="2" t="s">
        <v>5</v>
      </c>
      <c r="B101" s="2">
        <v>1</v>
      </c>
      <c r="C101" s="5">
        <v>2</v>
      </c>
      <c r="D101" s="5">
        <v>0</v>
      </c>
      <c r="E101" s="5">
        <v>0</v>
      </c>
      <c r="F101" s="6">
        <v>45.7</v>
      </c>
      <c r="G101" s="6">
        <v>1.5</v>
      </c>
      <c r="H101" s="6">
        <f t="shared" si="5"/>
        <v>30.466666666666669</v>
      </c>
      <c r="I101" s="6">
        <v>93.93678418934978</v>
      </c>
      <c r="J101" s="6">
        <v>-29.181795599999997</v>
      </c>
      <c r="K101" s="7">
        <f t="shared" si="4"/>
        <v>0.16098263529411483</v>
      </c>
    </row>
    <row r="102" spans="1:11">
      <c r="A102" s="2" t="s">
        <v>5</v>
      </c>
      <c r="B102" s="2">
        <v>1</v>
      </c>
      <c r="C102" s="5">
        <v>1</v>
      </c>
      <c r="D102" s="5">
        <v>0</v>
      </c>
      <c r="E102" s="5">
        <v>0</v>
      </c>
      <c r="F102" s="6">
        <v>47.6</v>
      </c>
      <c r="G102" s="6">
        <v>1.7</v>
      </c>
      <c r="H102" s="6">
        <f t="shared" si="5"/>
        <v>28</v>
      </c>
      <c r="I102" s="6">
        <v>66.491398447280716</v>
      </c>
      <c r="J102" s="6">
        <v>-29.318226599999999</v>
      </c>
      <c r="K102" s="7">
        <f t="shared" si="4"/>
        <v>2.4551635294113083E-2</v>
      </c>
    </row>
    <row r="103" spans="1:11">
      <c r="A103" s="2" t="s">
        <v>5</v>
      </c>
      <c r="B103" s="2">
        <v>1</v>
      </c>
      <c r="C103" s="5">
        <v>1</v>
      </c>
      <c r="D103" s="5">
        <v>0</v>
      </c>
      <c r="E103" s="5">
        <v>0</v>
      </c>
      <c r="F103" s="6">
        <v>47.8</v>
      </c>
      <c r="G103" s="6">
        <v>1.7</v>
      </c>
      <c r="H103" s="6">
        <f t="shared" si="5"/>
        <v>28.117647058823529</v>
      </c>
      <c r="I103" s="6">
        <v>62.530208752549107</v>
      </c>
      <c r="J103" s="6">
        <v>-29.1231808</v>
      </c>
      <c r="K103" s="7">
        <f t="shared" si="4"/>
        <v>0.21959743529411213</v>
      </c>
    </row>
    <row r="104" spans="1:11">
      <c r="A104" s="2" t="s">
        <v>5</v>
      </c>
      <c r="B104" s="2">
        <v>1</v>
      </c>
      <c r="C104" s="5">
        <v>1</v>
      </c>
      <c r="D104" s="5">
        <v>0</v>
      </c>
      <c r="E104" s="5">
        <v>0</v>
      </c>
      <c r="F104" s="6">
        <v>47.3</v>
      </c>
      <c r="G104" s="6">
        <v>1.8</v>
      </c>
      <c r="H104" s="6">
        <f t="shared" ref="H104:H135" si="6">F104/G104</f>
        <v>26.277777777777775</v>
      </c>
      <c r="I104" s="6">
        <v>64.793745720967181</v>
      </c>
      <c r="J104" s="6">
        <v>-29.297003999999998</v>
      </c>
      <c r="K104" s="7">
        <f t="shared" si="4"/>
        <v>4.5774235294114618E-2</v>
      </c>
    </row>
    <row r="105" spans="1:11">
      <c r="A105" s="2" t="s">
        <v>5</v>
      </c>
      <c r="B105" s="2">
        <v>1</v>
      </c>
      <c r="C105" s="5">
        <v>1</v>
      </c>
      <c r="D105" s="5">
        <v>0</v>
      </c>
      <c r="E105" s="5">
        <v>0</v>
      </c>
      <c r="F105" s="6">
        <v>47</v>
      </c>
      <c r="G105" s="6">
        <v>1.6</v>
      </c>
      <c r="H105" s="6">
        <f t="shared" si="6"/>
        <v>29.375</v>
      </c>
      <c r="I105" s="6">
        <v>76.677314805162027</v>
      </c>
      <c r="J105" s="6">
        <v>-29.493060399999997</v>
      </c>
      <c r="K105" s="7">
        <f t="shared" si="4"/>
        <v>-0.15028216470588518</v>
      </c>
    </row>
    <row r="106" spans="1:11">
      <c r="A106" s="2" t="s">
        <v>5</v>
      </c>
      <c r="B106" s="2">
        <v>1</v>
      </c>
      <c r="C106" s="5">
        <v>2</v>
      </c>
      <c r="D106" s="5">
        <v>0</v>
      </c>
      <c r="E106" s="5">
        <v>0</v>
      </c>
      <c r="F106" s="6">
        <v>46.5</v>
      </c>
      <c r="G106" s="6">
        <v>1.5</v>
      </c>
      <c r="H106" s="6">
        <f t="shared" si="6"/>
        <v>31</v>
      </c>
      <c r="I106" s="6">
        <v>87.570586465673969</v>
      </c>
      <c r="J106" s="6">
        <v>-29.387957999999998</v>
      </c>
      <c r="K106" s="7">
        <f t="shared" si="4"/>
        <v>-4.5179764705885361E-2</v>
      </c>
    </row>
    <row r="107" spans="1:11">
      <c r="A107" s="2" t="s">
        <v>5</v>
      </c>
      <c r="B107" s="2">
        <v>1</v>
      </c>
      <c r="C107" s="5">
        <v>1</v>
      </c>
      <c r="D107" s="5">
        <v>0</v>
      </c>
      <c r="E107" s="5">
        <v>0</v>
      </c>
      <c r="F107" s="6">
        <v>47.7</v>
      </c>
      <c r="G107" s="6">
        <v>1.9</v>
      </c>
      <c r="H107" s="6">
        <f t="shared" si="6"/>
        <v>25.10526315789474</v>
      </c>
      <c r="I107" s="6">
        <v>63.096092994653624</v>
      </c>
      <c r="J107" s="6">
        <v>-29.264664799999998</v>
      </c>
      <c r="K107" s="7">
        <f t="shared" si="4"/>
        <v>7.8113435294113742E-2</v>
      </c>
    </row>
    <row r="108" spans="1:11">
      <c r="A108" s="2" t="s">
        <v>5</v>
      </c>
      <c r="B108" s="2">
        <v>1</v>
      </c>
      <c r="C108" s="5">
        <v>1</v>
      </c>
      <c r="D108" s="5">
        <v>0</v>
      </c>
      <c r="E108" s="5">
        <v>0</v>
      </c>
      <c r="F108" s="6">
        <v>47.6</v>
      </c>
      <c r="G108" s="6">
        <v>1.8</v>
      </c>
      <c r="H108" s="6">
        <f t="shared" si="6"/>
        <v>26.444444444444443</v>
      </c>
      <c r="I108" s="6">
        <v>65.076687842019439</v>
      </c>
      <c r="J108" s="6">
        <v>-29.392000400000001</v>
      </c>
      <c r="K108" s="7">
        <f t="shared" si="4"/>
        <v>-4.922216470588836E-2</v>
      </c>
    </row>
    <row r="109" spans="1:11">
      <c r="A109" s="2" t="s">
        <v>5</v>
      </c>
      <c r="B109" s="2">
        <v>1</v>
      </c>
      <c r="C109" s="5">
        <v>1</v>
      </c>
      <c r="D109" s="5">
        <v>0</v>
      </c>
      <c r="E109" s="5">
        <v>0</v>
      </c>
      <c r="F109" s="6">
        <v>47.1</v>
      </c>
      <c r="G109" s="6">
        <v>1.7</v>
      </c>
      <c r="H109" s="6">
        <f t="shared" si="6"/>
        <v>27.705882352941178</v>
      </c>
      <c r="I109" s="6">
        <v>69.886703899907815</v>
      </c>
      <c r="J109" s="6">
        <v>-29.386947399999997</v>
      </c>
      <c r="K109" s="7">
        <f t="shared" si="4"/>
        <v>-4.4169164705884612E-2</v>
      </c>
    </row>
    <row r="110" spans="1:11">
      <c r="A110" s="2" t="s">
        <v>5</v>
      </c>
      <c r="B110" s="2">
        <v>2</v>
      </c>
      <c r="C110" s="5">
        <v>2</v>
      </c>
      <c r="D110" s="5">
        <v>0</v>
      </c>
      <c r="E110" s="5">
        <v>0</v>
      </c>
      <c r="F110" s="6">
        <v>47.6</v>
      </c>
      <c r="G110" s="6">
        <v>1.6</v>
      </c>
      <c r="H110" s="6">
        <f t="shared" si="6"/>
        <v>29.75</v>
      </c>
      <c r="I110" s="6">
        <v>75.545546320953008</v>
      </c>
      <c r="J110" s="6">
        <v>-30.350058399999998</v>
      </c>
      <c r="K110" s="7">
        <f t="shared" si="4"/>
        <v>-0.16021180000000612</v>
      </c>
    </row>
    <row r="111" spans="1:11">
      <c r="A111" s="2" t="s">
        <v>5</v>
      </c>
      <c r="B111" s="2">
        <v>2</v>
      </c>
      <c r="C111" s="5">
        <v>1</v>
      </c>
      <c r="D111" s="5">
        <v>0</v>
      </c>
      <c r="E111" s="2">
        <v>1</v>
      </c>
      <c r="F111" s="6">
        <v>51.9</v>
      </c>
      <c r="G111" s="6">
        <v>1.4</v>
      </c>
      <c r="H111" s="6">
        <f t="shared" si="6"/>
        <v>37.071428571428569</v>
      </c>
      <c r="I111" s="6">
        <v>70.947736853853797</v>
      </c>
      <c r="J111" s="6">
        <v>-30.080227999999998</v>
      </c>
      <c r="K111" s="7">
        <f t="shared" si="4"/>
        <v>0.1096185999999939</v>
      </c>
    </row>
    <row r="112" spans="1:11">
      <c r="A112" s="2" t="s">
        <v>5</v>
      </c>
      <c r="B112" s="2">
        <v>2</v>
      </c>
      <c r="C112" s="5">
        <v>1</v>
      </c>
      <c r="D112" s="5">
        <v>0</v>
      </c>
      <c r="E112" s="2">
        <v>1</v>
      </c>
      <c r="F112" s="6">
        <v>48.2</v>
      </c>
      <c r="G112" s="6">
        <v>1.3</v>
      </c>
      <c r="H112" s="6">
        <f t="shared" si="6"/>
        <v>37.07692307692308</v>
      </c>
      <c r="I112" s="6"/>
      <c r="J112" s="6">
        <v>-30.108631199999998</v>
      </c>
      <c r="K112" s="7">
        <f t="shared" si="4"/>
        <v>8.1215399999994276E-2</v>
      </c>
    </row>
    <row r="113" spans="1:11">
      <c r="A113" s="2" t="s">
        <v>5</v>
      </c>
      <c r="B113" s="2">
        <v>2</v>
      </c>
      <c r="C113" s="5">
        <v>2</v>
      </c>
      <c r="D113" s="5">
        <v>0</v>
      </c>
      <c r="E113" s="5">
        <v>0</v>
      </c>
      <c r="F113" s="6">
        <v>47.3</v>
      </c>
      <c r="G113" s="6">
        <v>1.2</v>
      </c>
      <c r="H113" s="6">
        <f t="shared" si="6"/>
        <v>39.416666666666664</v>
      </c>
      <c r="I113" s="6">
        <v>86.438817981464936</v>
      </c>
      <c r="J113" s="6">
        <v>-30.212099999999996</v>
      </c>
      <c r="K113" s="7">
        <f t="shared" si="4"/>
        <v>-2.2253400000003865E-2</v>
      </c>
    </row>
    <row r="114" spans="1:11">
      <c r="A114" s="2" t="s">
        <v>5</v>
      </c>
      <c r="B114" s="2">
        <v>2</v>
      </c>
      <c r="C114" s="5">
        <v>1</v>
      </c>
      <c r="D114" s="5">
        <v>0</v>
      </c>
      <c r="E114" s="5">
        <v>0</v>
      </c>
      <c r="F114" s="6">
        <v>48.3</v>
      </c>
      <c r="G114" s="6">
        <v>1.2</v>
      </c>
      <c r="H114" s="6">
        <f t="shared" si="6"/>
        <v>40.25</v>
      </c>
      <c r="I114" s="6">
        <v>69.320819657803298</v>
      </c>
      <c r="J114" s="6">
        <v>-30.059939999999997</v>
      </c>
      <c r="K114" s="7">
        <f t="shared" si="4"/>
        <v>0.12990659999999465</v>
      </c>
    </row>
    <row r="115" spans="1:11">
      <c r="A115" s="2" t="s">
        <v>5</v>
      </c>
      <c r="B115" s="2">
        <v>2</v>
      </c>
      <c r="C115" s="5">
        <v>1</v>
      </c>
      <c r="D115" s="5">
        <v>0</v>
      </c>
      <c r="E115" s="5">
        <v>0</v>
      </c>
      <c r="F115" s="6">
        <v>47.7</v>
      </c>
      <c r="G115" s="6">
        <v>1.3</v>
      </c>
      <c r="H115" s="6">
        <f t="shared" si="6"/>
        <v>36.692307692307693</v>
      </c>
      <c r="I115" s="6">
        <v>75.262604199900736</v>
      </c>
      <c r="J115" s="6">
        <v>-30.118775199999998</v>
      </c>
      <c r="K115" s="7">
        <f t="shared" si="4"/>
        <v>7.1071399999993901E-2</v>
      </c>
    </row>
    <row r="116" spans="1:11">
      <c r="A116" s="2" t="s">
        <v>5</v>
      </c>
      <c r="B116" s="2">
        <v>2</v>
      </c>
      <c r="C116" s="5">
        <v>1</v>
      </c>
      <c r="D116" s="5">
        <v>0</v>
      </c>
      <c r="E116" s="5">
        <v>0</v>
      </c>
      <c r="F116" s="6">
        <v>48.2</v>
      </c>
      <c r="G116" s="6">
        <v>1.4</v>
      </c>
      <c r="H116" s="6">
        <f t="shared" si="6"/>
        <v>34.428571428571431</v>
      </c>
      <c r="I116" s="6">
        <v>77.950554349897189</v>
      </c>
      <c r="J116" s="6">
        <v>-30.211085599999997</v>
      </c>
      <c r="K116" s="7">
        <f t="shared" si="4"/>
        <v>-2.1239000000004893E-2</v>
      </c>
    </row>
    <row r="117" spans="1:11">
      <c r="A117" s="2" t="s">
        <v>5</v>
      </c>
      <c r="B117" s="2">
        <v>2</v>
      </c>
      <c r="C117" s="5">
        <v>2</v>
      </c>
      <c r="D117" s="5">
        <v>0</v>
      </c>
      <c r="E117" s="5">
        <v>0</v>
      </c>
      <c r="F117" s="6">
        <v>46.7</v>
      </c>
      <c r="G117" s="6">
        <v>1.1000000000000001</v>
      </c>
      <c r="H117" s="6">
        <f t="shared" si="6"/>
        <v>42.454545454545453</v>
      </c>
      <c r="I117" s="6">
        <v>94.078255249875923</v>
      </c>
      <c r="J117" s="6">
        <v>-30.182682399999997</v>
      </c>
      <c r="K117" s="7">
        <f t="shared" si="4"/>
        <v>7.1641999999947359E-3</v>
      </c>
    </row>
    <row r="118" spans="1:11">
      <c r="A118" s="2" t="s">
        <v>5</v>
      </c>
      <c r="B118" s="2">
        <v>2</v>
      </c>
      <c r="C118" s="5">
        <v>1</v>
      </c>
      <c r="D118" s="5">
        <v>0</v>
      </c>
      <c r="E118" s="5">
        <v>0</v>
      </c>
      <c r="F118" s="6">
        <v>48.5</v>
      </c>
      <c r="G118" s="6">
        <v>1.3</v>
      </c>
      <c r="H118" s="6">
        <f t="shared" si="6"/>
        <v>37.307692307692307</v>
      </c>
      <c r="I118" s="6">
        <v>64.510803599914922</v>
      </c>
      <c r="J118" s="6">
        <v>-30.303395999999996</v>
      </c>
      <c r="K118" s="7">
        <f t="shared" si="4"/>
        <v>-0.11354940000000369</v>
      </c>
    </row>
    <row r="119" spans="1:11">
      <c r="A119" s="2" t="s">
        <v>5</v>
      </c>
      <c r="B119" s="2">
        <v>2</v>
      </c>
      <c r="C119" s="5">
        <v>1</v>
      </c>
      <c r="D119" s="5">
        <v>0</v>
      </c>
      <c r="E119" s="5">
        <v>0</v>
      </c>
      <c r="F119" s="6">
        <v>48.9</v>
      </c>
      <c r="G119" s="6">
        <v>1.5</v>
      </c>
      <c r="H119" s="6">
        <f t="shared" si="6"/>
        <v>32.6</v>
      </c>
      <c r="I119" s="6">
        <v>68.047580113068136</v>
      </c>
      <c r="J119" s="6">
        <v>-29.864160799999997</v>
      </c>
      <c r="K119" s="7">
        <f t="shared" si="4"/>
        <v>0.32568579999999514</v>
      </c>
    </row>
    <row r="120" spans="1:11">
      <c r="A120" s="2" t="s">
        <v>5</v>
      </c>
      <c r="B120" s="2">
        <v>2</v>
      </c>
      <c r="C120" s="5">
        <v>1</v>
      </c>
      <c r="D120" s="5">
        <v>0</v>
      </c>
      <c r="E120" s="5">
        <v>0</v>
      </c>
      <c r="F120" s="6">
        <v>48</v>
      </c>
      <c r="G120" s="6">
        <v>1.3</v>
      </c>
      <c r="H120" s="6">
        <f t="shared" si="6"/>
        <v>36.92307692307692</v>
      </c>
      <c r="I120" s="6">
        <v>80.497033439367499</v>
      </c>
      <c r="J120" s="6">
        <v>-30.022407199999996</v>
      </c>
      <c r="K120" s="7">
        <f t="shared" si="4"/>
        <v>0.16743939999999569</v>
      </c>
    </row>
    <row r="121" spans="1:11">
      <c r="A121" s="2" t="s">
        <v>5</v>
      </c>
      <c r="B121" s="2">
        <v>2</v>
      </c>
      <c r="C121" s="5">
        <v>1</v>
      </c>
      <c r="D121" s="5">
        <v>0</v>
      </c>
      <c r="E121" s="5">
        <v>0</v>
      </c>
      <c r="F121" s="6">
        <v>48.2</v>
      </c>
      <c r="G121" s="6">
        <v>1.5</v>
      </c>
      <c r="H121" s="6">
        <f t="shared" si="6"/>
        <v>32.133333333333333</v>
      </c>
      <c r="I121" s="6">
        <v>77.80908328937106</v>
      </c>
      <c r="J121" s="6">
        <v>-30.203984799999997</v>
      </c>
      <c r="K121" s="7">
        <f t="shared" si="4"/>
        <v>-1.4138200000004986E-2</v>
      </c>
    </row>
    <row r="122" spans="1:11">
      <c r="A122" s="2" t="s">
        <v>5</v>
      </c>
      <c r="B122" s="2">
        <v>2</v>
      </c>
      <c r="C122" s="5">
        <v>2</v>
      </c>
      <c r="D122" s="5">
        <v>0</v>
      </c>
      <c r="E122" s="5">
        <v>0</v>
      </c>
      <c r="F122" s="6">
        <v>46.5</v>
      </c>
      <c r="G122" s="6">
        <v>1.2</v>
      </c>
      <c r="H122" s="6">
        <f t="shared" si="6"/>
        <v>38.75</v>
      </c>
      <c r="I122" s="6">
        <v>105.39594009196625</v>
      </c>
      <c r="J122" s="6">
        <v>-29.787066399999997</v>
      </c>
      <c r="K122" s="7">
        <f t="shared" si="4"/>
        <v>0.40278019999999515</v>
      </c>
    </row>
    <row r="123" spans="1:11">
      <c r="A123" s="2" t="s">
        <v>5</v>
      </c>
      <c r="B123" s="2">
        <v>2</v>
      </c>
      <c r="C123" s="5">
        <v>1</v>
      </c>
      <c r="D123" s="5">
        <v>0</v>
      </c>
      <c r="E123" s="5">
        <v>0</v>
      </c>
      <c r="F123" s="6">
        <v>48.6</v>
      </c>
      <c r="G123" s="6">
        <v>1.4</v>
      </c>
      <c r="H123" s="6">
        <f t="shared" si="6"/>
        <v>34.714285714285715</v>
      </c>
      <c r="I123" s="6">
        <v>77.667612228844931</v>
      </c>
      <c r="J123" s="6">
        <v>-30.536707999999997</v>
      </c>
      <c r="K123" s="7">
        <f t="shared" si="4"/>
        <v>-0.3468614000000052</v>
      </c>
    </row>
    <row r="124" spans="1:11">
      <c r="A124" s="2" t="s">
        <v>5</v>
      </c>
      <c r="B124" s="2">
        <v>2</v>
      </c>
      <c r="C124" s="5">
        <v>1</v>
      </c>
      <c r="D124" s="5">
        <v>0</v>
      </c>
      <c r="E124" s="5">
        <v>0</v>
      </c>
      <c r="F124" s="6">
        <v>48.8</v>
      </c>
      <c r="G124" s="6">
        <v>1.2</v>
      </c>
      <c r="H124" s="6">
        <f t="shared" si="6"/>
        <v>40.666666666666664</v>
      </c>
      <c r="I124" s="6">
        <v>72.857596170956541</v>
      </c>
      <c r="J124" s="6">
        <v>-30.196883999999997</v>
      </c>
      <c r="K124" s="7">
        <f t="shared" si="4"/>
        <v>-7.0374000000050785E-3</v>
      </c>
    </row>
    <row r="125" spans="1:11">
      <c r="A125" s="2" t="s">
        <v>5</v>
      </c>
      <c r="B125" s="2">
        <v>2</v>
      </c>
      <c r="C125" s="5">
        <v>1</v>
      </c>
      <c r="D125" s="5">
        <v>0</v>
      </c>
      <c r="E125" s="5">
        <v>0</v>
      </c>
      <c r="F125" s="6">
        <v>48.3</v>
      </c>
      <c r="G125" s="6">
        <v>1.2</v>
      </c>
      <c r="H125" s="6">
        <f t="shared" si="6"/>
        <v>40.25</v>
      </c>
      <c r="I125" s="6">
        <v>81.770272984102675</v>
      </c>
      <c r="J125" s="6">
        <v>-30.073127199999998</v>
      </c>
      <c r="K125" s="7">
        <f t="shared" si="4"/>
        <v>0.11671939999999381</v>
      </c>
    </row>
    <row r="126" spans="1:11">
      <c r="A126" s="2" t="s">
        <v>5</v>
      </c>
      <c r="B126" s="2">
        <v>2</v>
      </c>
      <c r="C126" s="5">
        <v>1</v>
      </c>
      <c r="D126" s="5">
        <v>0</v>
      </c>
      <c r="E126" s="5">
        <v>0</v>
      </c>
      <c r="F126" s="6">
        <v>48.5</v>
      </c>
      <c r="G126" s="6">
        <v>1.3</v>
      </c>
      <c r="H126" s="6">
        <f t="shared" si="6"/>
        <v>37.307692307692307</v>
      </c>
      <c r="I126" s="6">
        <v>72.857596170956541</v>
      </c>
      <c r="J126" s="6">
        <v>-30.122832799999998</v>
      </c>
      <c r="K126" s="7">
        <f t="shared" si="4"/>
        <v>6.7013799999994461E-2</v>
      </c>
    </row>
    <row r="127" spans="1:11">
      <c r="A127" s="2" t="s">
        <v>5</v>
      </c>
      <c r="B127" s="2">
        <v>2</v>
      </c>
      <c r="C127" s="5">
        <v>2</v>
      </c>
      <c r="D127" s="5">
        <v>0</v>
      </c>
      <c r="E127" s="5">
        <v>0</v>
      </c>
      <c r="F127" s="6">
        <v>45.5</v>
      </c>
      <c r="G127" s="6">
        <v>0.5</v>
      </c>
      <c r="H127" s="6">
        <f t="shared" si="6"/>
        <v>91</v>
      </c>
      <c r="I127" s="6">
        <v>111.62066675511593</v>
      </c>
      <c r="J127" s="6">
        <v>-29.604474399999997</v>
      </c>
      <c r="K127" s="7">
        <f t="shared" si="4"/>
        <v>0.58537219999999479</v>
      </c>
    </row>
    <row r="128" spans="1:11">
      <c r="A128" s="2" t="s">
        <v>5</v>
      </c>
      <c r="B128" s="2">
        <v>2</v>
      </c>
      <c r="C128" s="5">
        <v>1</v>
      </c>
      <c r="D128" s="5">
        <v>0</v>
      </c>
      <c r="E128" s="5">
        <v>0</v>
      </c>
      <c r="F128" s="6">
        <v>48.6</v>
      </c>
      <c r="G128" s="6">
        <v>1.4</v>
      </c>
      <c r="H128" s="6">
        <f t="shared" si="6"/>
        <v>34.714285714285715</v>
      </c>
      <c r="I128" s="6">
        <v>74.55524889727009</v>
      </c>
      <c r="J128" s="6">
        <v>-30.732487199999998</v>
      </c>
      <c r="K128" s="7">
        <f t="shared" si="4"/>
        <v>-0.54264060000000569</v>
      </c>
    </row>
    <row r="129" spans="1:11">
      <c r="A129" s="2" t="s">
        <v>5</v>
      </c>
      <c r="B129" s="2">
        <v>2</v>
      </c>
      <c r="C129" s="5">
        <v>1</v>
      </c>
      <c r="D129" s="5">
        <v>0</v>
      </c>
      <c r="E129" s="5">
        <v>0</v>
      </c>
      <c r="F129" s="6">
        <v>49</v>
      </c>
      <c r="G129" s="6">
        <v>1.5</v>
      </c>
      <c r="H129" s="6">
        <f t="shared" si="6"/>
        <v>32.666666666666664</v>
      </c>
      <c r="I129" s="6">
        <v>79.082322834106222</v>
      </c>
      <c r="J129" s="6">
        <v>-30.400778399999997</v>
      </c>
      <c r="K129" s="7">
        <f t="shared" si="4"/>
        <v>-0.21093180000000444</v>
      </c>
    </row>
    <row r="130" spans="1:11">
      <c r="A130" s="2" t="s">
        <v>5</v>
      </c>
      <c r="B130" s="2">
        <v>2</v>
      </c>
      <c r="C130" s="5">
        <v>1</v>
      </c>
      <c r="D130" s="5">
        <v>0</v>
      </c>
      <c r="E130" s="5">
        <v>0</v>
      </c>
      <c r="F130" s="6">
        <v>48.3</v>
      </c>
      <c r="G130" s="6">
        <v>1.3</v>
      </c>
      <c r="H130" s="6">
        <f t="shared" si="6"/>
        <v>37.153846153846153</v>
      </c>
      <c r="I130" s="6">
        <v>76.11143056305751</v>
      </c>
      <c r="J130" s="6">
        <v>-30.002119199999996</v>
      </c>
      <c r="K130" s="7">
        <f t="shared" si="4"/>
        <v>0.18772739999999644</v>
      </c>
    </row>
    <row r="131" spans="1:11">
      <c r="A131" s="2" t="s">
        <v>2</v>
      </c>
      <c r="B131" s="2">
        <v>1</v>
      </c>
      <c r="C131" s="5">
        <v>3</v>
      </c>
      <c r="D131" s="5">
        <v>0</v>
      </c>
      <c r="E131" s="5">
        <v>0</v>
      </c>
      <c r="F131" s="6">
        <v>45.832380633533774</v>
      </c>
      <c r="G131" s="6">
        <v>1.3114837758818858</v>
      </c>
      <c r="H131" s="6">
        <f t="shared" si="6"/>
        <v>34.946967302523085</v>
      </c>
      <c r="I131" s="6">
        <v>190.56151852869601</v>
      </c>
      <c r="J131" s="6">
        <v>-26.827120599999997</v>
      </c>
      <c r="K131" s="1">
        <f>J131-AVERAGE(J$137:J$152)</f>
        <v>0.79396951250000214</v>
      </c>
    </row>
    <row r="132" spans="1:11">
      <c r="A132" s="2" t="s">
        <v>2</v>
      </c>
      <c r="B132" s="2">
        <v>1</v>
      </c>
      <c r="C132" s="5">
        <v>3</v>
      </c>
      <c r="D132" s="5">
        <v>0</v>
      </c>
      <c r="E132" s="5">
        <v>0</v>
      </c>
      <c r="F132" s="6">
        <v>45.57277275444509</v>
      </c>
      <c r="G132" s="6">
        <v>1.5272379936884315</v>
      </c>
      <c r="H132" s="6">
        <f t="shared" si="6"/>
        <v>29.839994121926154</v>
      </c>
      <c r="I132" s="6">
        <v>144.30048173665179</v>
      </c>
      <c r="J132" s="6">
        <v>-26.9655317</v>
      </c>
      <c r="K132" s="1">
        <f t="shared" ref="K132:K152" si="7">J132-AVERAGE(J$137:J$152)</f>
        <v>0.65555841249999958</v>
      </c>
    </row>
    <row r="133" spans="1:11">
      <c r="A133" s="2" t="s">
        <v>2</v>
      </c>
      <c r="B133" s="2">
        <v>1</v>
      </c>
      <c r="C133" s="5">
        <v>3</v>
      </c>
      <c r="D133" s="5">
        <v>0</v>
      </c>
      <c r="E133" s="5">
        <v>0</v>
      </c>
      <c r="F133" s="6">
        <v>45.737248120850552</v>
      </c>
      <c r="G133" s="6">
        <v>1.4428500952228867</v>
      </c>
      <c r="H133" s="6">
        <f t="shared" si="6"/>
        <v>31.699237690929504</v>
      </c>
      <c r="I133" s="6">
        <v>165.66261187609729</v>
      </c>
      <c r="J133" s="6">
        <v>-27.3393427</v>
      </c>
      <c r="K133" s="1">
        <f t="shared" si="7"/>
        <v>0.28174741249999968</v>
      </c>
    </row>
    <row r="134" spans="1:11">
      <c r="A134" s="2" t="s">
        <v>2</v>
      </c>
      <c r="B134" s="2">
        <v>1</v>
      </c>
      <c r="C134" s="5">
        <v>3</v>
      </c>
      <c r="D134" s="5">
        <v>0</v>
      </c>
      <c r="E134" s="5">
        <v>0</v>
      </c>
      <c r="F134" s="6">
        <v>46.64074268939649</v>
      </c>
      <c r="G134" s="6">
        <v>1.5790987905058225</v>
      </c>
      <c r="H134" s="6">
        <f t="shared" si="6"/>
        <v>29.536304485710083</v>
      </c>
      <c r="I134" s="6">
        <v>153.0716874892718</v>
      </c>
      <c r="J134" s="6">
        <v>-27.4070328</v>
      </c>
      <c r="K134" s="1">
        <f t="shared" si="7"/>
        <v>0.2140573124999996</v>
      </c>
    </row>
    <row r="135" spans="1:11">
      <c r="A135" s="2" t="s">
        <v>2</v>
      </c>
      <c r="B135" s="2">
        <v>1</v>
      </c>
      <c r="C135" s="5">
        <v>3</v>
      </c>
      <c r="D135" s="5">
        <v>0</v>
      </c>
      <c r="E135" s="5">
        <v>0</v>
      </c>
      <c r="F135" s="6">
        <v>46.808299797383086</v>
      </c>
      <c r="G135" s="6">
        <v>1.678497731631837</v>
      </c>
      <c r="H135" s="6">
        <f t="shared" si="6"/>
        <v>27.887019991308545</v>
      </c>
      <c r="I135" s="6">
        <v>135.52927598403176</v>
      </c>
      <c r="J135" s="6">
        <v>-27.330249999999999</v>
      </c>
      <c r="K135" s="1">
        <f t="shared" si="7"/>
        <v>0.29084011249999975</v>
      </c>
    </row>
    <row r="136" spans="1:11">
      <c r="A136" s="2" t="s">
        <v>2</v>
      </c>
      <c r="B136" s="2">
        <v>1</v>
      </c>
      <c r="C136" s="5">
        <v>3</v>
      </c>
      <c r="D136" s="5">
        <v>0</v>
      </c>
      <c r="E136" s="5">
        <v>0</v>
      </c>
      <c r="F136" s="6">
        <v>45.955315931426163</v>
      </c>
      <c r="G136" s="6">
        <v>1.6149879666354812</v>
      </c>
      <c r="H136" s="6">
        <f t="shared" ref="H136" si="8">F136/G136</f>
        <v>28.455516004348492</v>
      </c>
      <c r="I136" s="6">
        <v>142.74430007086434</v>
      </c>
      <c r="J136" s="6">
        <v>-27.472702299999998</v>
      </c>
      <c r="K136" s="1">
        <f t="shared" si="7"/>
        <v>0.1483878125000011</v>
      </c>
    </row>
    <row r="137" spans="1:11">
      <c r="A137" s="2" t="s">
        <v>2</v>
      </c>
      <c r="B137" s="2">
        <v>1</v>
      </c>
      <c r="C137" s="5">
        <v>3</v>
      </c>
      <c r="D137" s="5">
        <v>0</v>
      </c>
      <c r="E137" s="5">
        <v>0</v>
      </c>
      <c r="F137" s="6"/>
      <c r="G137" s="6">
        <v>2.1309342412650154</v>
      </c>
      <c r="H137" s="6"/>
      <c r="I137" s="6">
        <v>91.390305099879455</v>
      </c>
      <c r="J137" s="6">
        <v>-27.7768026</v>
      </c>
      <c r="K137" s="1">
        <f t="shared" si="7"/>
        <v>-0.15571248750000066</v>
      </c>
    </row>
    <row r="138" spans="1:11">
      <c r="A138" s="2" t="s">
        <v>2</v>
      </c>
      <c r="B138" s="2">
        <v>1</v>
      </c>
      <c r="C138" s="5">
        <v>3</v>
      </c>
      <c r="D138" s="5">
        <v>0</v>
      </c>
      <c r="E138" s="5">
        <v>0</v>
      </c>
      <c r="F138" s="6">
        <v>46.702176509023346</v>
      </c>
      <c r="G138" s="6">
        <v>1.8625673006539833</v>
      </c>
      <c r="H138" s="6">
        <f t="shared" ref="H138:H169" si="9">F138/G138</f>
        <v>25.074088057180703</v>
      </c>
      <c r="I138" s="6">
        <v>102.99093206302206</v>
      </c>
      <c r="J138" s="6">
        <v>-27.7000198</v>
      </c>
      <c r="K138" s="1">
        <f t="shared" si="7"/>
        <v>-7.8929687500000512E-2</v>
      </c>
    </row>
    <row r="139" spans="1:11">
      <c r="A139" s="2" t="s">
        <v>2</v>
      </c>
      <c r="B139" s="2">
        <v>1</v>
      </c>
      <c r="C139" s="5">
        <v>3</v>
      </c>
      <c r="D139" s="5">
        <v>0</v>
      </c>
      <c r="E139" s="5">
        <v>0</v>
      </c>
      <c r="F139" s="6">
        <v>47.253383859246995</v>
      </c>
      <c r="G139" s="6">
        <v>1.8970425681259018</v>
      </c>
      <c r="H139" s="6">
        <f t="shared" si="9"/>
        <v>24.908973922461243</v>
      </c>
      <c r="I139" s="6">
        <v>105.96182433407077</v>
      </c>
      <c r="J139" s="6">
        <v>-27.142334200000001</v>
      </c>
      <c r="K139" s="1">
        <f t="shared" si="7"/>
        <v>0.47875591249999871</v>
      </c>
    </row>
    <row r="140" spans="1:11">
      <c r="A140" s="2" t="s">
        <v>2</v>
      </c>
      <c r="B140" s="2">
        <v>1</v>
      </c>
      <c r="C140" s="5">
        <v>3</v>
      </c>
      <c r="D140" s="5">
        <v>0</v>
      </c>
      <c r="E140" s="5">
        <v>0</v>
      </c>
      <c r="F140" s="6">
        <v>46.114855244597855</v>
      </c>
      <c r="G140" s="6">
        <v>1.8341824749549596</v>
      </c>
      <c r="H140" s="6">
        <f t="shared" si="9"/>
        <v>25.141912472874466</v>
      </c>
      <c r="I140" s="6">
        <v>105.53741115249238</v>
      </c>
      <c r="J140" s="6">
        <v>-27.7586172</v>
      </c>
      <c r="K140" s="1">
        <f t="shared" si="7"/>
        <v>-0.13752708750000053</v>
      </c>
    </row>
    <row r="141" spans="1:11">
      <c r="A141" s="2" t="s">
        <v>2</v>
      </c>
      <c r="B141" s="2">
        <v>1</v>
      </c>
      <c r="C141" s="5">
        <v>3</v>
      </c>
      <c r="D141" s="5">
        <v>0</v>
      </c>
      <c r="E141" s="5">
        <v>0</v>
      </c>
      <c r="F141" s="6">
        <v>49.178399224236543</v>
      </c>
      <c r="G141" s="6">
        <v>2.1107426990929179</v>
      </c>
      <c r="H141" s="6">
        <f t="shared" si="9"/>
        <v>23.299097159199338</v>
      </c>
      <c r="I141" s="6">
        <v>99.878568731447203</v>
      </c>
      <c r="J141" s="6">
        <v>-27.973811099999999</v>
      </c>
      <c r="K141" s="1">
        <f t="shared" si="7"/>
        <v>-0.35272098749999969</v>
      </c>
    </row>
    <row r="142" spans="1:11">
      <c r="A142" s="2" t="s">
        <v>2</v>
      </c>
      <c r="B142" s="2">
        <v>1</v>
      </c>
      <c r="C142" s="5">
        <v>3</v>
      </c>
      <c r="D142" s="5">
        <v>0</v>
      </c>
      <c r="E142" s="5">
        <v>0</v>
      </c>
      <c r="F142" s="6">
        <v>49.179086744793047</v>
      </c>
      <c r="G142" s="6">
        <v>2.1125393373434442</v>
      </c>
      <c r="H142" s="6">
        <f t="shared" si="9"/>
        <v>23.279607567751434</v>
      </c>
      <c r="I142" s="6">
        <v>89.551181313039777</v>
      </c>
      <c r="J142" s="6">
        <v>-27.8576266</v>
      </c>
      <c r="K142" s="1">
        <f t="shared" si="7"/>
        <v>-0.23653648750000045</v>
      </c>
    </row>
    <row r="143" spans="1:11">
      <c r="A143" s="2" t="s">
        <v>2</v>
      </c>
      <c r="B143" s="2">
        <v>1</v>
      </c>
      <c r="C143" s="5">
        <v>3</v>
      </c>
      <c r="D143" s="5">
        <v>0</v>
      </c>
      <c r="E143" s="5">
        <v>0</v>
      </c>
      <c r="F143" s="6">
        <v>47.9209036585479</v>
      </c>
      <c r="G143" s="6">
        <v>2.0988403764173649</v>
      </c>
      <c r="H143" s="6">
        <f t="shared" si="9"/>
        <v>22.832085849399817</v>
      </c>
      <c r="I143" s="6">
        <v>94.50266843145431</v>
      </c>
      <c r="J143" s="6">
        <v>-27.635360599999998</v>
      </c>
      <c r="K143" s="1">
        <f t="shared" si="7"/>
        <v>-1.4270487499999263E-2</v>
      </c>
    </row>
    <row r="144" spans="1:11">
      <c r="A144" s="2" t="s">
        <v>2</v>
      </c>
      <c r="B144" s="2">
        <v>1</v>
      </c>
      <c r="C144" s="5">
        <v>3</v>
      </c>
      <c r="D144" s="5">
        <v>0</v>
      </c>
      <c r="E144" s="5">
        <v>0</v>
      </c>
      <c r="F144" s="6">
        <v>47.89444829552518</v>
      </c>
      <c r="G144" s="6">
        <v>2.0483760600713667</v>
      </c>
      <c r="H144" s="6">
        <f t="shared" si="9"/>
        <v>23.381667667926418</v>
      </c>
      <c r="I144" s="6">
        <v>98.322387065659782</v>
      </c>
      <c r="J144" s="6">
        <v>-27.154457799999999</v>
      </c>
      <c r="K144" s="1">
        <f t="shared" si="7"/>
        <v>0.46663231249999981</v>
      </c>
    </row>
    <row r="145" spans="1:11">
      <c r="A145" s="2" t="s">
        <v>2</v>
      </c>
      <c r="B145" s="2">
        <v>1</v>
      </c>
      <c r="C145" s="5">
        <v>3</v>
      </c>
      <c r="D145" s="5">
        <v>0</v>
      </c>
      <c r="E145" s="5">
        <v>0</v>
      </c>
      <c r="F145" s="6">
        <v>48.679486675238884</v>
      </c>
      <c r="G145" s="6">
        <v>2.1142032679609559</v>
      </c>
      <c r="H145" s="6">
        <f t="shared" si="9"/>
        <v>23.024979391971062</v>
      </c>
      <c r="I145" s="6">
        <v>85.87293373936042</v>
      </c>
      <c r="J145" s="6">
        <v>-27.658597499999999</v>
      </c>
      <c r="K145" s="1">
        <f t="shared" si="7"/>
        <v>-3.7507387499999822E-2</v>
      </c>
    </row>
    <row r="146" spans="1:11">
      <c r="A146" s="2" t="s">
        <v>2</v>
      </c>
      <c r="B146" s="2">
        <v>1</v>
      </c>
      <c r="C146" s="5">
        <v>3</v>
      </c>
      <c r="D146" s="5">
        <v>0</v>
      </c>
      <c r="E146" s="5">
        <v>0</v>
      </c>
      <c r="F146" s="6">
        <v>49.770976744478503</v>
      </c>
      <c r="G146" s="6">
        <v>2.0812960672727598</v>
      </c>
      <c r="H146" s="6">
        <f t="shared" si="9"/>
        <v>23.913453509618279</v>
      </c>
      <c r="I146" s="6">
        <v>78.940851773580093</v>
      </c>
      <c r="J146" s="6">
        <v>-27.721236099999999</v>
      </c>
      <c r="K146" s="1">
        <f t="shared" si="7"/>
        <v>-0.10014598749999948</v>
      </c>
    </row>
    <row r="147" spans="1:11">
      <c r="A147" s="2" t="s">
        <v>2</v>
      </c>
      <c r="B147" s="2">
        <v>1</v>
      </c>
      <c r="C147" s="5">
        <v>3</v>
      </c>
      <c r="D147" s="5">
        <v>0</v>
      </c>
      <c r="E147" s="5">
        <v>0</v>
      </c>
      <c r="F147" s="6">
        <v>49.640445910482924</v>
      </c>
      <c r="G147" s="6">
        <v>2.0875953587200309</v>
      </c>
      <c r="H147" s="6">
        <f t="shared" si="9"/>
        <v>23.778768094655572</v>
      </c>
      <c r="I147" s="6">
        <v>91.107362978827211</v>
      </c>
      <c r="J147" s="6">
        <v>-27.704060999999999</v>
      </c>
      <c r="K147" s="1">
        <f t="shared" si="7"/>
        <v>-8.2970887500000146E-2</v>
      </c>
    </row>
    <row r="148" spans="1:11">
      <c r="A148" s="2" t="s">
        <v>2</v>
      </c>
      <c r="B148" s="2">
        <v>1</v>
      </c>
      <c r="C148" s="5">
        <v>3</v>
      </c>
      <c r="D148" s="5">
        <v>0</v>
      </c>
      <c r="E148" s="5">
        <v>0</v>
      </c>
      <c r="F148" s="6">
        <v>49.177331220918965</v>
      </c>
      <c r="G148" s="6">
        <v>2.209395403929173</v>
      </c>
      <c r="H148" s="6">
        <f t="shared" si="9"/>
        <v>22.258275333361492</v>
      </c>
      <c r="I148" s="6">
        <v>87.287644344621725</v>
      </c>
      <c r="J148" s="6">
        <v>-27.469671400000003</v>
      </c>
      <c r="K148" s="1">
        <f t="shared" si="7"/>
        <v>0.15141871249999639</v>
      </c>
    </row>
    <row r="149" spans="1:11">
      <c r="A149" s="2" t="s">
        <v>2</v>
      </c>
      <c r="B149" s="2">
        <v>1</v>
      </c>
      <c r="C149" s="5">
        <v>3</v>
      </c>
      <c r="D149" s="5">
        <v>0</v>
      </c>
      <c r="E149" s="5">
        <v>0</v>
      </c>
      <c r="F149" s="6">
        <v>48.855173838125218</v>
      </c>
      <c r="G149" s="6">
        <v>2.1063667864370563</v>
      </c>
      <c r="H149" s="6">
        <f t="shared" si="9"/>
        <v>23.19404870638143</v>
      </c>
      <c r="I149" s="6">
        <v>83.609396770942354</v>
      </c>
      <c r="J149" s="6">
        <v>-27.508062799999998</v>
      </c>
      <c r="K149" s="1">
        <f t="shared" si="7"/>
        <v>0.11302731250000164</v>
      </c>
    </row>
    <row r="150" spans="1:11">
      <c r="A150" s="2" t="s">
        <v>2</v>
      </c>
      <c r="B150" s="2">
        <v>1</v>
      </c>
      <c r="C150" s="5">
        <v>3</v>
      </c>
      <c r="D150" s="5">
        <v>0</v>
      </c>
      <c r="E150" s="5">
        <v>0</v>
      </c>
      <c r="F150" s="6">
        <v>49.263081851434485</v>
      </c>
      <c r="G150" s="6">
        <v>1.9669011024620691</v>
      </c>
      <c r="H150" s="6">
        <f t="shared" si="9"/>
        <v>25.046039066107294</v>
      </c>
      <c r="I150" s="6">
        <v>82.053215105154933</v>
      </c>
      <c r="J150" s="6">
        <v>-27.351466300000002</v>
      </c>
      <c r="K150" s="1">
        <f t="shared" si="7"/>
        <v>0.26962381249999723</v>
      </c>
    </row>
    <row r="151" spans="1:11">
      <c r="A151" s="2" t="s">
        <v>2</v>
      </c>
      <c r="B151" s="2">
        <v>1</v>
      </c>
      <c r="C151" s="5">
        <v>3</v>
      </c>
      <c r="D151" s="5">
        <v>0</v>
      </c>
      <c r="E151" s="5">
        <v>0</v>
      </c>
      <c r="F151" s="6">
        <v>49.202487591526364</v>
      </c>
      <c r="G151" s="6">
        <v>2.0107370869552188</v>
      </c>
      <c r="H151" s="6">
        <f t="shared" si="9"/>
        <v>24.469876201483796</v>
      </c>
      <c r="I151" s="6">
        <v>126.0507149287811</v>
      </c>
      <c r="J151" s="6">
        <v>-27.634350299999998</v>
      </c>
      <c r="K151" s="1">
        <f t="shared" si="7"/>
        <v>-1.3260187499998466E-2</v>
      </c>
    </row>
    <row r="152" spans="1:11">
      <c r="A152" s="2" t="s">
        <v>2</v>
      </c>
      <c r="B152" s="2">
        <v>1</v>
      </c>
      <c r="C152" s="5">
        <v>3</v>
      </c>
      <c r="D152" s="5">
        <v>0</v>
      </c>
      <c r="E152" s="5">
        <v>0</v>
      </c>
      <c r="F152" s="6">
        <v>49.155057975334401</v>
      </c>
      <c r="G152" s="6">
        <v>2.071778814078939</v>
      </c>
      <c r="H152" s="6">
        <f t="shared" si="9"/>
        <v>23.726016330168676</v>
      </c>
      <c r="I152" s="6">
        <v>87.994999647252371</v>
      </c>
      <c r="J152" s="6">
        <v>-27.890966500000001</v>
      </c>
      <c r="K152" s="1">
        <f t="shared" si="7"/>
        <v>-0.26987638750000187</v>
      </c>
    </row>
    <row r="153" spans="1:11">
      <c r="A153" s="2" t="s">
        <v>2</v>
      </c>
      <c r="B153" s="2">
        <v>2</v>
      </c>
      <c r="C153" s="5">
        <v>3</v>
      </c>
      <c r="D153" s="5">
        <v>0</v>
      </c>
      <c r="E153" s="5">
        <v>0</v>
      </c>
      <c r="F153" s="6">
        <v>48.2</v>
      </c>
      <c r="G153" s="6">
        <v>2.1</v>
      </c>
      <c r="H153" s="6">
        <f t="shared" si="9"/>
        <v>22.952380952380953</v>
      </c>
      <c r="I153" s="6">
        <v>96.341792218293989</v>
      </c>
      <c r="J153" s="7">
        <v>-28.401536199999999</v>
      </c>
      <c r="K153" s="1">
        <f>J153-AVERAGE(J$153:J$170)</f>
        <v>-0.37404606666666851</v>
      </c>
    </row>
    <row r="154" spans="1:11">
      <c r="A154" s="2" t="s">
        <v>2</v>
      </c>
      <c r="B154" s="2">
        <v>2</v>
      </c>
      <c r="C154" s="5">
        <v>3</v>
      </c>
      <c r="D154" s="5">
        <v>0</v>
      </c>
      <c r="E154" s="5">
        <v>0</v>
      </c>
      <c r="F154" s="6">
        <v>48.1</v>
      </c>
      <c r="G154" s="6">
        <v>1.9</v>
      </c>
      <c r="H154" s="6">
        <f t="shared" si="9"/>
        <v>25.315789473684212</v>
      </c>
      <c r="I154" s="6">
        <v>104.83005584986174</v>
      </c>
      <c r="J154" s="7">
        <v>-28.699902399999999</v>
      </c>
      <c r="K154" s="1">
        <f t="shared" ref="K154:K173" si="10">J154-AVERAGE(J$153:J$170)</f>
        <v>-0.67241226666666876</v>
      </c>
    </row>
    <row r="155" spans="1:11">
      <c r="A155" s="2" t="s">
        <v>2</v>
      </c>
      <c r="B155" s="2">
        <v>2</v>
      </c>
      <c r="C155" s="5">
        <v>3</v>
      </c>
      <c r="D155" s="5">
        <v>0</v>
      </c>
      <c r="E155" s="5">
        <v>0</v>
      </c>
      <c r="F155" s="6">
        <v>47.8</v>
      </c>
      <c r="G155" s="6">
        <v>2</v>
      </c>
      <c r="H155" s="6">
        <f t="shared" si="9"/>
        <v>23.9</v>
      </c>
      <c r="I155" s="6">
        <v>103.6982873656527</v>
      </c>
      <c r="J155" s="7">
        <v>-28.328200399999997</v>
      </c>
      <c r="K155" s="1">
        <f t="shared" si="10"/>
        <v>-0.30071026666666612</v>
      </c>
    </row>
    <row r="156" spans="1:11">
      <c r="A156" s="2" t="s">
        <v>2</v>
      </c>
      <c r="B156" s="2">
        <v>2</v>
      </c>
      <c r="C156" s="5">
        <v>3</v>
      </c>
      <c r="D156" s="5">
        <v>0</v>
      </c>
      <c r="E156" s="5">
        <v>0</v>
      </c>
      <c r="F156" s="6">
        <v>47.7</v>
      </c>
      <c r="G156" s="6">
        <v>1.6</v>
      </c>
      <c r="H156" s="6">
        <f t="shared" si="9"/>
        <v>29.8125</v>
      </c>
      <c r="I156" s="6">
        <v>95.775907976189472</v>
      </c>
      <c r="J156" s="7">
        <v>-28.295048599999998</v>
      </c>
      <c r="K156" s="1">
        <f t="shared" si="10"/>
        <v>-0.26755846666666727</v>
      </c>
    </row>
    <row r="157" spans="1:11">
      <c r="A157" s="2" t="s">
        <v>2</v>
      </c>
      <c r="B157" s="2">
        <v>2</v>
      </c>
      <c r="C157" s="5">
        <v>3</v>
      </c>
      <c r="D157" s="5">
        <v>0</v>
      </c>
      <c r="E157" s="5">
        <v>0</v>
      </c>
      <c r="F157" s="6">
        <v>48.3</v>
      </c>
      <c r="G157" s="6">
        <v>1.6</v>
      </c>
      <c r="H157" s="6">
        <f t="shared" si="9"/>
        <v>30.187499999999996</v>
      </c>
      <c r="I157" s="6">
        <v>93.653842068297536</v>
      </c>
      <c r="J157" s="7">
        <v>-28.3472878</v>
      </c>
      <c r="K157" s="1">
        <f t="shared" si="10"/>
        <v>-0.31979766666666976</v>
      </c>
    </row>
    <row r="158" spans="1:11">
      <c r="A158" s="2" t="s">
        <v>2</v>
      </c>
      <c r="B158" s="2">
        <v>2</v>
      </c>
      <c r="C158" s="5">
        <v>3</v>
      </c>
      <c r="D158" s="5">
        <v>0</v>
      </c>
      <c r="E158" s="2">
        <v>1</v>
      </c>
      <c r="F158" s="6">
        <v>47.1</v>
      </c>
      <c r="G158" s="6">
        <v>1.7</v>
      </c>
      <c r="H158" s="6">
        <f t="shared" si="9"/>
        <v>27.705882352941178</v>
      </c>
      <c r="I158" s="6">
        <v>104.90079138012482</v>
      </c>
      <c r="J158" s="7">
        <v>-28.130294199999998</v>
      </c>
      <c r="K158" s="1">
        <f t="shared" si="10"/>
        <v>-0.10280406666666764</v>
      </c>
    </row>
    <row r="159" spans="1:11">
      <c r="A159" s="2" t="s">
        <v>2</v>
      </c>
      <c r="B159" s="2">
        <v>2</v>
      </c>
      <c r="C159" s="5">
        <v>3</v>
      </c>
      <c r="D159" s="5">
        <v>0</v>
      </c>
      <c r="E159" s="2">
        <v>1</v>
      </c>
      <c r="F159" s="6">
        <v>47.7</v>
      </c>
      <c r="G159" s="6">
        <v>1.8</v>
      </c>
      <c r="H159" s="6">
        <f t="shared" si="9"/>
        <v>26.5</v>
      </c>
      <c r="I159" s="6"/>
      <c r="J159" s="7">
        <v>-28.050930799999996</v>
      </c>
      <c r="K159" s="1">
        <f t="shared" si="10"/>
        <v>-2.3440666666665777E-2</v>
      </c>
    </row>
    <row r="160" spans="1:11">
      <c r="A160" s="2" t="s">
        <v>2</v>
      </c>
      <c r="B160" s="2">
        <v>2</v>
      </c>
      <c r="C160" s="5">
        <v>3</v>
      </c>
      <c r="D160" s="5">
        <v>0</v>
      </c>
      <c r="E160" s="5">
        <v>0</v>
      </c>
      <c r="F160" s="6">
        <v>47.7</v>
      </c>
      <c r="G160" s="6">
        <v>1.9</v>
      </c>
      <c r="H160" s="6">
        <f t="shared" si="9"/>
        <v>25.10526315789474</v>
      </c>
      <c r="I160" s="6">
        <v>106.95212175775367</v>
      </c>
      <c r="J160" s="7">
        <v>-28.114220599999996</v>
      </c>
      <c r="K160" s="1">
        <f t="shared" si="10"/>
        <v>-8.6730466666665507E-2</v>
      </c>
    </row>
    <row r="161" spans="1:11">
      <c r="A161" s="2" t="s">
        <v>2</v>
      </c>
      <c r="B161" s="2">
        <v>2</v>
      </c>
      <c r="C161" s="5">
        <v>3</v>
      </c>
      <c r="D161" s="5">
        <v>0</v>
      </c>
      <c r="E161" s="5">
        <v>0</v>
      </c>
      <c r="F161" s="6">
        <v>46.1</v>
      </c>
      <c r="G161" s="6">
        <v>1.6</v>
      </c>
      <c r="H161" s="6">
        <f t="shared" si="9"/>
        <v>28.8125</v>
      </c>
      <c r="I161" s="6">
        <v>106.66917963670141</v>
      </c>
      <c r="J161" s="7">
        <v>-28.049926199999994</v>
      </c>
      <c r="K161" s="1">
        <f t="shared" si="10"/>
        <v>-2.243606666666409E-2</v>
      </c>
    </row>
    <row r="162" spans="1:11">
      <c r="A162" s="2" t="s">
        <v>2</v>
      </c>
      <c r="B162" s="2">
        <v>2</v>
      </c>
      <c r="C162" s="5">
        <v>3</v>
      </c>
      <c r="D162" s="5">
        <v>0</v>
      </c>
      <c r="E162" s="5">
        <v>0</v>
      </c>
      <c r="F162" s="6">
        <v>46.9</v>
      </c>
      <c r="G162" s="6">
        <v>1.7</v>
      </c>
      <c r="H162" s="6">
        <f t="shared" si="9"/>
        <v>27.588235294117649</v>
      </c>
      <c r="I162" s="6">
        <v>98.322387065659782</v>
      </c>
      <c r="J162" s="7">
        <v>-27.768638199999998</v>
      </c>
      <c r="K162" s="1">
        <f t="shared" si="10"/>
        <v>0.25885193333333234</v>
      </c>
    </row>
    <row r="163" spans="1:11">
      <c r="A163" s="2" t="s">
        <v>2</v>
      </c>
      <c r="B163" s="2">
        <v>2</v>
      </c>
      <c r="C163" s="5">
        <v>3</v>
      </c>
      <c r="D163" s="5">
        <v>0</v>
      </c>
      <c r="E163" s="5">
        <v>0</v>
      </c>
      <c r="F163" s="6">
        <v>45.9</v>
      </c>
      <c r="G163" s="6">
        <v>1.6</v>
      </c>
      <c r="H163" s="6">
        <f t="shared" si="9"/>
        <v>28.687499999999996</v>
      </c>
      <c r="I163" s="6">
        <v>103.2738741840743</v>
      </c>
      <c r="J163" s="7">
        <v>-27.843983199999997</v>
      </c>
      <c r="K163" s="1">
        <f t="shared" si="10"/>
        <v>0.18350693333333368</v>
      </c>
    </row>
    <row r="164" spans="1:11">
      <c r="A164" s="2" t="s">
        <v>2</v>
      </c>
      <c r="B164" s="2">
        <v>2</v>
      </c>
      <c r="C164" s="5">
        <v>3</v>
      </c>
      <c r="D164" s="5">
        <v>0</v>
      </c>
      <c r="E164" s="5">
        <v>0</v>
      </c>
      <c r="F164" s="6">
        <v>45.5</v>
      </c>
      <c r="G164" s="6">
        <v>1.6</v>
      </c>
      <c r="H164" s="6">
        <f t="shared" si="9"/>
        <v>28.4375</v>
      </c>
      <c r="I164" s="6">
        <v>132.41691265245694</v>
      </c>
      <c r="J164" s="7">
        <v>-28.003714599999999</v>
      </c>
      <c r="K164" s="1">
        <f t="shared" si="10"/>
        <v>2.3775533333331822E-2</v>
      </c>
    </row>
    <row r="165" spans="1:11">
      <c r="A165" s="2" t="s">
        <v>2</v>
      </c>
      <c r="B165" s="2">
        <v>2</v>
      </c>
      <c r="C165" s="5">
        <v>3</v>
      </c>
      <c r="D165" s="5">
        <v>0</v>
      </c>
      <c r="E165" s="5">
        <v>0</v>
      </c>
      <c r="F165" s="6">
        <v>46.3</v>
      </c>
      <c r="G165" s="6">
        <v>1.8</v>
      </c>
      <c r="H165" s="6">
        <f t="shared" si="9"/>
        <v>25.722222222222221</v>
      </c>
      <c r="I165" s="6">
        <v>108.36683236301496</v>
      </c>
      <c r="J165" s="7">
        <v>-27.849006199999998</v>
      </c>
      <c r="K165" s="1">
        <f t="shared" si="10"/>
        <v>0.17848393333333235</v>
      </c>
    </row>
    <row r="166" spans="1:11">
      <c r="A166" s="2" t="s">
        <v>2</v>
      </c>
      <c r="B166" s="2">
        <v>2</v>
      </c>
      <c r="C166" s="5">
        <v>3</v>
      </c>
      <c r="D166" s="5">
        <v>0</v>
      </c>
      <c r="E166" s="5">
        <v>0</v>
      </c>
      <c r="F166" s="6">
        <v>45.4</v>
      </c>
      <c r="G166" s="6">
        <v>1.5</v>
      </c>
      <c r="H166" s="6">
        <f t="shared" si="9"/>
        <v>30.266666666666666</v>
      </c>
      <c r="I166" s="6">
        <v>108.9327166051195</v>
      </c>
      <c r="J166" s="7">
        <v>-27.731467999999996</v>
      </c>
      <c r="K166" s="1">
        <f t="shared" si="10"/>
        <v>0.29602213333333438</v>
      </c>
    </row>
    <row r="167" spans="1:11">
      <c r="A167" s="2" t="s">
        <v>2</v>
      </c>
      <c r="B167" s="2">
        <v>2</v>
      </c>
      <c r="C167" s="5">
        <v>3</v>
      </c>
      <c r="D167" s="5">
        <v>0</v>
      </c>
      <c r="E167" s="5">
        <v>0</v>
      </c>
      <c r="F167" s="6">
        <v>45.4</v>
      </c>
      <c r="G167" s="6">
        <v>1.6</v>
      </c>
      <c r="H167" s="6">
        <f t="shared" si="9"/>
        <v>28.374999999999996</v>
      </c>
      <c r="I167" s="6">
        <v>136.66104446824079</v>
      </c>
      <c r="J167" s="7">
        <v>-27.647081599999996</v>
      </c>
      <c r="K167" s="1">
        <f t="shared" si="10"/>
        <v>0.38040853333333402</v>
      </c>
    </row>
    <row r="168" spans="1:11">
      <c r="A168" s="2" t="s">
        <v>2</v>
      </c>
      <c r="B168" s="2">
        <v>2</v>
      </c>
      <c r="C168" s="5">
        <v>3</v>
      </c>
      <c r="D168" s="5">
        <v>0</v>
      </c>
      <c r="E168" s="5">
        <v>0</v>
      </c>
      <c r="F168" s="6">
        <v>46</v>
      </c>
      <c r="G168" s="6">
        <v>1.7</v>
      </c>
      <c r="H168" s="6">
        <f t="shared" si="9"/>
        <v>27.058823529411764</v>
      </c>
      <c r="I168" s="6">
        <v>115.15744326826916</v>
      </c>
      <c r="J168" s="7">
        <v>-27.797771599999997</v>
      </c>
      <c r="K168" s="1">
        <f t="shared" si="10"/>
        <v>0.22971853333333314</v>
      </c>
    </row>
    <row r="169" spans="1:11">
      <c r="A169" s="2" t="s">
        <v>2</v>
      </c>
      <c r="B169" s="2">
        <v>2</v>
      </c>
      <c r="C169" s="5">
        <v>3</v>
      </c>
      <c r="D169" s="5">
        <v>0</v>
      </c>
      <c r="E169" s="5">
        <v>0</v>
      </c>
      <c r="F169" s="6">
        <v>46.1</v>
      </c>
      <c r="G169" s="6">
        <v>1.7</v>
      </c>
      <c r="H169" s="6">
        <f t="shared" si="9"/>
        <v>27.117647058823533</v>
      </c>
      <c r="I169" s="6">
        <v>106.38623751564914</v>
      </c>
      <c r="J169" s="7">
        <v>-27.542603199999999</v>
      </c>
      <c r="K169" s="1">
        <f t="shared" si="10"/>
        <v>0.48488693333333188</v>
      </c>
    </row>
    <row r="170" spans="1:11">
      <c r="A170" s="2" t="s">
        <v>2</v>
      </c>
      <c r="B170" s="2">
        <v>2</v>
      </c>
      <c r="C170" s="5">
        <v>3</v>
      </c>
      <c r="D170" s="5">
        <v>0</v>
      </c>
      <c r="E170" s="5">
        <v>0</v>
      </c>
      <c r="F170" s="6">
        <v>45.7</v>
      </c>
      <c r="G170" s="6">
        <v>1.8</v>
      </c>
      <c r="H170" s="6">
        <f t="shared" ref="H170:H201" si="11">F170/G170</f>
        <v>25.388888888888889</v>
      </c>
      <c r="I170" s="6">
        <v>111.62066675511593</v>
      </c>
      <c r="J170" s="7">
        <v>-27.893208599999998</v>
      </c>
      <c r="K170" s="1">
        <f t="shared" si="10"/>
        <v>0.1342815333333327</v>
      </c>
    </row>
    <row r="171" spans="1:11">
      <c r="A171" s="2" t="s">
        <v>2</v>
      </c>
      <c r="B171" s="2">
        <v>2</v>
      </c>
      <c r="C171" s="5">
        <v>3</v>
      </c>
      <c r="D171" s="5">
        <v>0</v>
      </c>
      <c r="E171" s="5">
        <v>0</v>
      </c>
      <c r="F171" s="6">
        <v>44.4</v>
      </c>
      <c r="G171" s="6">
        <v>1.5</v>
      </c>
      <c r="H171" s="6">
        <f t="shared" si="11"/>
        <v>29.599999999999998</v>
      </c>
      <c r="I171" s="6">
        <v>145.14930809980856</v>
      </c>
      <c r="J171" s="7">
        <v>-27.235195599999997</v>
      </c>
      <c r="K171" s="1">
        <f t="shared" si="10"/>
        <v>0.79229453333333311</v>
      </c>
    </row>
    <row r="172" spans="1:11">
      <c r="A172" s="2" t="s">
        <v>2</v>
      </c>
      <c r="B172" s="2">
        <v>2</v>
      </c>
      <c r="C172" s="5">
        <v>3</v>
      </c>
      <c r="D172" s="5">
        <v>0</v>
      </c>
      <c r="E172" s="5">
        <v>0</v>
      </c>
      <c r="F172" s="6">
        <v>44</v>
      </c>
      <c r="G172" s="6">
        <v>1.5</v>
      </c>
      <c r="H172" s="6">
        <f t="shared" si="11"/>
        <v>29.333333333333332</v>
      </c>
      <c r="I172" s="6">
        <v>183.62943656291571</v>
      </c>
      <c r="J172" s="7">
        <v>-27.361775199999997</v>
      </c>
      <c r="K172" s="1">
        <f t="shared" si="10"/>
        <v>0.66571493333333365</v>
      </c>
    </row>
    <row r="173" spans="1:11">
      <c r="A173" s="2" t="s">
        <v>2</v>
      </c>
      <c r="B173" s="2">
        <v>2</v>
      </c>
      <c r="C173" s="5">
        <v>3</v>
      </c>
      <c r="D173" s="5">
        <v>0</v>
      </c>
      <c r="E173" s="5">
        <v>0</v>
      </c>
      <c r="F173" s="6">
        <v>43.8</v>
      </c>
      <c r="G173" s="6">
        <v>1.5</v>
      </c>
      <c r="H173" s="6">
        <f t="shared" si="11"/>
        <v>29.2</v>
      </c>
      <c r="I173" s="6">
        <v>148.82755567348792</v>
      </c>
      <c r="J173" s="7">
        <v>-27.975585799999998</v>
      </c>
      <c r="K173" s="1">
        <f t="shared" si="10"/>
        <v>5.1904333333332886E-2</v>
      </c>
    </row>
    <row r="174" spans="1:11">
      <c r="A174" s="2" t="s">
        <v>6</v>
      </c>
      <c r="B174" s="2">
        <v>1</v>
      </c>
      <c r="C174" s="5">
        <v>2</v>
      </c>
      <c r="D174" s="5">
        <v>0</v>
      </c>
      <c r="E174" s="5">
        <v>0</v>
      </c>
      <c r="F174" s="6">
        <v>49.8</v>
      </c>
      <c r="G174" s="6">
        <v>3</v>
      </c>
      <c r="H174" s="6">
        <f t="shared" si="11"/>
        <v>16.599999999999998</v>
      </c>
      <c r="I174" s="6">
        <v>58.710490118343614</v>
      </c>
      <c r="J174" s="2">
        <v>-29.903055999999999</v>
      </c>
      <c r="K174" s="7">
        <f t="shared" ref="K174:K195" si="12">J174-AVERAGEIFS(J:J,A:A,A174,B:B,B174,C:C,1)</f>
        <v>0.27046759999999637</v>
      </c>
    </row>
    <row r="175" spans="1:11">
      <c r="A175" s="2" t="s">
        <v>6</v>
      </c>
      <c r="B175" s="2">
        <v>1</v>
      </c>
      <c r="C175" s="5">
        <v>1</v>
      </c>
      <c r="D175" s="5">
        <v>0</v>
      </c>
      <c r="E175" s="5">
        <v>0</v>
      </c>
      <c r="F175" s="6">
        <v>49.7</v>
      </c>
      <c r="G175" s="6">
        <v>3.1</v>
      </c>
      <c r="H175" s="6">
        <f t="shared" si="11"/>
        <v>16.032258064516128</v>
      </c>
      <c r="I175" s="6">
        <v>52.344292394667804</v>
      </c>
      <c r="J175" s="2">
        <v>-30.199144</v>
      </c>
      <c r="K175" s="7">
        <f t="shared" si="12"/>
        <v>-2.5620400000004651E-2</v>
      </c>
    </row>
    <row r="176" spans="1:11">
      <c r="A176" s="2" t="s">
        <v>6</v>
      </c>
      <c r="B176" s="2">
        <v>1</v>
      </c>
      <c r="C176" s="5">
        <v>2</v>
      </c>
      <c r="D176" s="5">
        <v>0</v>
      </c>
      <c r="E176" s="5">
        <v>0</v>
      </c>
      <c r="F176" s="6">
        <v>49.6</v>
      </c>
      <c r="G176" s="6">
        <v>2.7</v>
      </c>
      <c r="H176" s="6">
        <f t="shared" si="11"/>
        <v>18.37037037037037</v>
      </c>
      <c r="I176" s="6">
        <v>70.735530263064604</v>
      </c>
      <c r="J176" s="2">
        <v>-29.883790000000001</v>
      </c>
      <c r="K176" s="7">
        <f t="shared" si="12"/>
        <v>0.2897335999999946</v>
      </c>
    </row>
    <row r="177" spans="1:11">
      <c r="A177" s="2" t="s">
        <v>6</v>
      </c>
      <c r="B177" s="2">
        <v>1</v>
      </c>
      <c r="C177" s="5">
        <v>1</v>
      </c>
      <c r="D177" s="5">
        <v>0</v>
      </c>
      <c r="E177" s="5">
        <v>0</v>
      </c>
      <c r="F177" s="6">
        <v>49.8</v>
      </c>
      <c r="G177" s="6">
        <v>3</v>
      </c>
      <c r="H177" s="6">
        <f t="shared" si="11"/>
        <v>16.599999999999998</v>
      </c>
      <c r="I177" s="6">
        <v>49.939284365723601</v>
      </c>
      <c r="J177" s="2">
        <v>-29.910153999999999</v>
      </c>
      <c r="K177" s="7">
        <f t="shared" si="12"/>
        <v>0.26336959999999721</v>
      </c>
    </row>
    <row r="178" spans="1:11">
      <c r="A178" s="2" t="s">
        <v>6</v>
      </c>
      <c r="B178" s="2">
        <v>1</v>
      </c>
      <c r="C178" s="5">
        <v>1</v>
      </c>
      <c r="D178" s="5">
        <v>0</v>
      </c>
      <c r="E178" s="2">
        <v>1</v>
      </c>
      <c r="F178" s="6">
        <v>50.1</v>
      </c>
      <c r="G178" s="6">
        <v>3.2</v>
      </c>
      <c r="H178" s="6">
        <f t="shared" si="11"/>
        <v>15.65625</v>
      </c>
      <c r="I178" s="6">
        <v>50.010019895986666</v>
      </c>
      <c r="J178" s="2">
        <v>-30.361384000000001</v>
      </c>
      <c r="K178" s="7">
        <f t="shared" si="12"/>
        <v>-0.18786040000000526</v>
      </c>
    </row>
    <row r="179" spans="1:11">
      <c r="A179" s="2" t="s">
        <v>6</v>
      </c>
      <c r="B179" s="2">
        <v>1</v>
      </c>
      <c r="C179" s="5">
        <v>1</v>
      </c>
      <c r="D179" s="5">
        <v>0</v>
      </c>
      <c r="E179" s="2">
        <v>1</v>
      </c>
      <c r="F179" s="6">
        <v>49.5</v>
      </c>
      <c r="G179" s="6">
        <v>3</v>
      </c>
      <c r="H179" s="6">
        <f t="shared" si="11"/>
        <v>16.5</v>
      </c>
      <c r="I179" s="6"/>
      <c r="J179" s="2">
        <v>-30.381664000000001</v>
      </c>
      <c r="K179" s="7">
        <f t="shared" si="12"/>
        <v>-0.20814040000000489</v>
      </c>
    </row>
    <row r="180" spans="1:11">
      <c r="A180" s="2" t="s">
        <v>6</v>
      </c>
      <c r="B180" s="2">
        <v>1</v>
      </c>
      <c r="C180" s="5">
        <v>2</v>
      </c>
      <c r="D180" s="5">
        <v>0</v>
      </c>
      <c r="E180" s="5">
        <v>0</v>
      </c>
      <c r="F180" s="6">
        <v>49.3</v>
      </c>
      <c r="G180" s="6">
        <v>2.2000000000000002</v>
      </c>
      <c r="H180" s="6">
        <f t="shared" si="11"/>
        <v>22.409090909090907</v>
      </c>
      <c r="I180" s="6">
        <v>82.902041468311694</v>
      </c>
      <c r="J180" s="2">
        <v>-29.936518</v>
      </c>
      <c r="K180" s="7">
        <f t="shared" si="12"/>
        <v>0.23700559999999626</v>
      </c>
    </row>
    <row r="181" spans="1:11">
      <c r="A181" s="2" t="s">
        <v>6</v>
      </c>
      <c r="B181" s="2">
        <v>1</v>
      </c>
      <c r="C181" s="5">
        <v>1</v>
      </c>
      <c r="D181" s="5">
        <v>0</v>
      </c>
      <c r="E181" s="5">
        <v>0</v>
      </c>
      <c r="F181" s="6">
        <v>50.5</v>
      </c>
      <c r="G181" s="6">
        <v>3</v>
      </c>
      <c r="H181" s="6">
        <f t="shared" si="11"/>
        <v>16.833333333333332</v>
      </c>
      <c r="I181" s="6">
        <v>50.646639668354247</v>
      </c>
      <c r="J181" s="2">
        <v>-30.14236</v>
      </c>
      <c r="K181" s="7">
        <f t="shared" si="12"/>
        <v>3.1163599999995739E-2</v>
      </c>
    </row>
    <row r="182" spans="1:11">
      <c r="A182" s="2" t="s">
        <v>6</v>
      </c>
      <c r="B182" s="2">
        <v>1</v>
      </c>
      <c r="C182" s="5">
        <v>1</v>
      </c>
      <c r="D182" s="5">
        <v>0</v>
      </c>
      <c r="E182" s="5">
        <v>0</v>
      </c>
      <c r="F182" s="6">
        <v>49.1</v>
      </c>
      <c r="G182" s="6">
        <v>2.9</v>
      </c>
      <c r="H182" s="6">
        <f t="shared" si="11"/>
        <v>16.931034482758623</v>
      </c>
      <c r="I182" s="6">
        <v>53.759002999929095</v>
      </c>
      <c r="J182" s="2">
        <v>-30.463797999999997</v>
      </c>
      <c r="K182" s="7">
        <f t="shared" si="12"/>
        <v>-0.29027440000000126</v>
      </c>
    </row>
    <row r="183" spans="1:11">
      <c r="A183" s="2" t="s">
        <v>6</v>
      </c>
      <c r="B183" s="2">
        <v>1</v>
      </c>
      <c r="C183" s="5">
        <v>1</v>
      </c>
      <c r="D183" s="5">
        <v>0</v>
      </c>
      <c r="E183" s="5">
        <v>0</v>
      </c>
      <c r="F183" s="6">
        <v>49.5</v>
      </c>
      <c r="G183" s="6">
        <v>3.1</v>
      </c>
      <c r="H183" s="6">
        <f t="shared" si="11"/>
        <v>15.96774193548387</v>
      </c>
      <c r="I183" s="6">
        <v>53.617531939402966</v>
      </c>
      <c r="J183" s="2">
        <v>-30.381664000000001</v>
      </c>
      <c r="K183" s="7">
        <f t="shared" si="12"/>
        <v>-0.20814040000000489</v>
      </c>
    </row>
    <row r="184" spans="1:11">
      <c r="A184" s="2" t="s">
        <v>6</v>
      </c>
      <c r="B184" s="2">
        <v>1</v>
      </c>
      <c r="C184" s="5">
        <v>2</v>
      </c>
      <c r="D184" s="5">
        <v>0</v>
      </c>
      <c r="E184" s="5">
        <v>0</v>
      </c>
      <c r="F184" s="6">
        <v>48.5</v>
      </c>
      <c r="G184" s="6">
        <v>1.7</v>
      </c>
      <c r="H184" s="6">
        <f t="shared" si="11"/>
        <v>28.529411764705884</v>
      </c>
      <c r="I184" s="6">
        <v>115.44038538932142</v>
      </c>
      <c r="J184" s="2">
        <v>-29.709381999999998</v>
      </c>
      <c r="K184" s="7">
        <f t="shared" si="12"/>
        <v>0.46414159999999782</v>
      </c>
    </row>
    <row r="185" spans="1:11">
      <c r="A185" s="2" t="s">
        <v>6</v>
      </c>
      <c r="B185" s="2">
        <v>1</v>
      </c>
      <c r="C185" s="5">
        <v>1</v>
      </c>
      <c r="D185" s="5">
        <v>0</v>
      </c>
      <c r="E185" s="5">
        <v>0</v>
      </c>
      <c r="F185" s="6">
        <v>49.9</v>
      </c>
      <c r="G185" s="6">
        <v>3.1</v>
      </c>
      <c r="H185" s="6">
        <f t="shared" si="11"/>
        <v>16.096774193548388</v>
      </c>
      <c r="I185" s="6">
        <v>51.071052849932641</v>
      </c>
      <c r="J185" s="2">
        <v>-30.095715999999999</v>
      </c>
      <c r="K185" s="7">
        <f t="shared" si="12"/>
        <v>7.7807599999996313E-2</v>
      </c>
    </row>
    <row r="186" spans="1:11">
      <c r="A186" s="2" t="s">
        <v>6</v>
      </c>
      <c r="B186" s="2">
        <v>1</v>
      </c>
      <c r="C186" s="5">
        <v>1</v>
      </c>
      <c r="D186" s="5">
        <v>0</v>
      </c>
      <c r="E186" s="5">
        <v>0</v>
      </c>
      <c r="F186" s="6">
        <v>50.8</v>
      </c>
      <c r="G186" s="6">
        <v>2.9</v>
      </c>
      <c r="H186" s="6">
        <f t="shared" si="11"/>
        <v>17.517241379310345</v>
      </c>
      <c r="I186" s="6">
        <v>48.948986942040698</v>
      </c>
      <c r="J186" s="2">
        <v>-29.866551999999999</v>
      </c>
      <c r="K186" s="7">
        <f t="shared" si="12"/>
        <v>0.30697159999999712</v>
      </c>
    </row>
    <row r="187" spans="1:11">
      <c r="A187" s="2" t="s">
        <v>6</v>
      </c>
      <c r="B187" s="2">
        <v>1</v>
      </c>
      <c r="C187" s="5">
        <v>1</v>
      </c>
      <c r="D187" s="5">
        <v>0</v>
      </c>
      <c r="E187" s="5">
        <v>0</v>
      </c>
      <c r="F187" s="6">
        <v>49.5</v>
      </c>
      <c r="G187" s="6">
        <v>2.7</v>
      </c>
      <c r="H187" s="6">
        <f t="shared" si="11"/>
        <v>18.333333333333332</v>
      </c>
      <c r="I187" s="6">
        <v>53.193118757824571</v>
      </c>
      <c r="J187" s="2">
        <v>-30.362398000000002</v>
      </c>
      <c r="K187" s="7">
        <f t="shared" si="12"/>
        <v>-0.18887440000000666</v>
      </c>
    </row>
    <row r="188" spans="1:11">
      <c r="A188" s="2" t="s">
        <v>6</v>
      </c>
      <c r="B188" s="2">
        <v>1</v>
      </c>
      <c r="C188" s="5">
        <v>1</v>
      </c>
      <c r="D188" s="5">
        <v>0</v>
      </c>
      <c r="E188" s="5">
        <v>0</v>
      </c>
      <c r="F188" s="6">
        <v>49.6</v>
      </c>
      <c r="G188" s="6">
        <v>2.7</v>
      </c>
      <c r="H188" s="6">
        <f t="shared" si="11"/>
        <v>18.37037037037037</v>
      </c>
      <c r="I188" s="6">
        <v>51.919879213089409</v>
      </c>
      <c r="J188" s="2">
        <v>-30.255928000000001</v>
      </c>
      <c r="K188" s="7">
        <f t="shared" si="12"/>
        <v>-8.240440000000504E-2</v>
      </c>
    </row>
    <row r="189" spans="1:11">
      <c r="A189" s="2" t="s">
        <v>6</v>
      </c>
      <c r="B189" s="2">
        <v>1</v>
      </c>
      <c r="C189" s="5">
        <v>2</v>
      </c>
      <c r="D189" s="5">
        <v>0</v>
      </c>
      <c r="E189" s="5">
        <v>0</v>
      </c>
      <c r="F189" s="6">
        <v>48.2</v>
      </c>
      <c r="G189" s="6">
        <v>1.5</v>
      </c>
      <c r="H189" s="6">
        <f t="shared" si="11"/>
        <v>32.133333333333333</v>
      </c>
      <c r="I189" s="6">
        <v>124.63600432351983</v>
      </c>
      <c r="J189" s="2">
        <v>-29.502526</v>
      </c>
      <c r="K189" s="7">
        <f t="shared" si="12"/>
        <v>0.6709975999999962</v>
      </c>
    </row>
    <row r="190" spans="1:11">
      <c r="A190" s="2" t="s">
        <v>6</v>
      </c>
      <c r="B190" s="2">
        <v>1</v>
      </c>
      <c r="C190" s="5">
        <v>1</v>
      </c>
      <c r="D190" s="5">
        <v>0</v>
      </c>
      <c r="E190" s="5">
        <v>0</v>
      </c>
      <c r="F190" s="6">
        <v>50.8</v>
      </c>
      <c r="G190" s="6">
        <v>3.1</v>
      </c>
      <c r="H190" s="6">
        <f t="shared" si="11"/>
        <v>16.387096774193548</v>
      </c>
      <c r="I190" s="6">
        <v>50.788110728880383</v>
      </c>
      <c r="J190" s="2">
        <v>-29.874663999999999</v>
      </c>
      <c r="K190" s="7">
        <f t="shared" si="12"/>
        <v>0.29885959999999656</v>
      </c>
    </row>
    <row r="191" spans="1:11">
      <c r="A191" s="2" t="s">
        <v>6</v>
      </c>
      <c r="B191" s="2">
        <v>1</v>
      </c>
      <c r="C191" s="5">
        <v>1</v>
      </c>
      <c r="D191" s="5">
        <v>0</v>
      </c>
      <c r="E191" s="5">
        <v>0</v>
      </c>
      <c r="F191" s="6">
        <v>51</v>
      </c>
      <c r="G191" s="6">
        <v>3.1</v>
      </c>
      <c r="H191" s="6">
        <f t="shared" si="11"/>
        <v>16.451612903225804</v>
      </c>
      <c r="I191" s="6">
        <v>47.817218457831672</v>
      </c>
      <c r="J191" s="2">
        <v>-29.965923999999998</v>
      </c>
      <c r="K191" s="7">
        <f t="shared" si="12"/>
        <v>0.20759959999999822</v>
      </c>
    </row>
    <row r="192" spans="1:11">
      <c r="A192" s="2" t="s">
        <v>6</v>
      </c>
      <c r="B192" s="2">
        <v>1</v>
      </c>
      <c r="C192" s="5">
        <v>1</v>
      </c>
      <c r="D192" s="5">
        <v>0</v>
      </c>
      <c r="E192" s="5">
        <v>0</v>
      </c>
      <c r="F192" s="6">
        <v>49.8</v>
      </c>
      <c r="G192" s="6">
        <v>2.6</v>
      </c>
      <c r="H192" s="6">
        <f t="shared" si="11"/>
        <v>19.153846153846153</v>
      </c>
      <c r="I192" s="6">
        <v>56.588424210451684</v>
      </c>
      <c r="J192" s="2">
        <v>-30.299530000000001</v>
      </c>
      <c r="K192" s="7">
        <f t="shared" si="12"/>
        <v>-0.12600640000000496</v>
      </c>
    </row>
    <row r="193" spans="1:11">
      <c r="A193" s="2" t="s">
        <v>6</v>
      </c>
      <c r="B193" s="2">
        <v>1</v>
      </c>
      <c r="C193" s="5">
        <v>2</v>
      </c>
      <c r="D193" s="5">
        <v>0</v>
      </c>
      <c r="E193" s="5">
        <v>0</v>
      </c>
      <c r="F193" s="6">
        <v>47.3</v>
      </c>
      <c r="G193" s="6">
        <v>1</v>
      </c>
      <c r="H193" s="6">
        <f t="shared" si="11"/>
        <v>47.3</v>
      </c>
      <c r="I193" s="6">
        <v>160.56965369715664</v>
      </c>
      <c r="J193" s="2">
        <v>-29.279446</v>
      </c>
      <c r="K193" s="7">
        <f t="shared" si="12"/>
        <v>0.8940775999999957</v>
      </c>
    </row>
    <row r="194" spans="1:11">
      <c r="A194" s="2" t="s">
        <v>6</v>
      </c>
      <c r="B194" s="2">
        <v>1</v>
      </c>
      <c r="C194" s="5">
        <v>1</v>
      </c>
      <c r="D194" s="5">
        <v>0</v>
      </c>
      <c r="E194" s="5">
        <v>0</v>
      </c>
      <c r="F194" s="6">
        <v>49.3</v>
      </c>
      <c r="G194" s="6">
        <v>2.2000000000000002</v>
      </c>
      <c r="H194" s="6">
        <f t="shared" si="11"/>
        <v>22.409090909090907</v>
      </c>
      <c r="I194" s="6">
        <v>53.051647697298449</v>
      </c>
      <c r="J194" s="2">
        <v>-30.041974</v>
      </c>
      <c r="K194" s="7">
        <f t="shared" si="12"/>
        <v>0.13154959999999605</v>
      </c>
    </row>
    <row r="195" spans="1:11">
      <c r="A195" s="2" t="s">
        <v>6</v>
      </c>
      <c r="B195" s="2">
        <v>1</v>
      </c>
      <c r="C195" s="5">
        <v>2</v>
      </c>
      <c r="D195" s="5">
        <v>0</v>
      </c>
      <c r="E195" s="5">
        <v>0</v>
      </c>
      <c r="F195" s="6">
        <v>47.8</v>
      </c>
      <c r="G195" s="6">
        <v>0.7</v>
      </c>
      <c r="H195" s="6">
        <f t="shared" si="11"/>
        <v>68.285714285714292</v>
      </c>
      <c r="I195" s="6">
        <v>184.33679186554633</v>
      </c>
      <c r="J195" s="2">
        <v>-28.788669999999996</v>
      </c>
      <c r="K195" s="7">
        <f t="shared" si="12"/>
        <v>1.3848535999999996</v>
      </c>
    </row>
    <row r="196" spans="1:11">
      <c r="A196" s="2" t="s">
        <v>6</v>
      </c>
      <c r="B196" s="2">
        <v>2</v>
      </c>
      <c r="C196" s="5">
        <v>2</v>
      </c>
      <c r="D196" s="5">
        <v>0</v>
      </c>
      <c r="E196" s="5">
        <v>0</v>
      </c>
      <c r="F196" s="6">
        <v>50.3</v>
      </c>
      <c r="G196" s="6">
        <v>2.1</v>
      </c>
      <c r="H196" s="6">
        <f t="shared" si="11"/>
        <v>23.952380952380949</v>
      </c>
      <c r="I196" s="6">
        <v>76.677314805162027</v>
      </c>
      <c r="J196" s="2">
        <v>-29.144584000000002</v>
      </c>
      <c r="K196" s="7">
        <f t="shared" ref="K196:K259" si="13">J196-AVERAGEIFS(J:J,A:A,A196,B:B,B196,C:C,1)</f>
        <v>0.19730743999999589</v>
      </c>
    </row>
    <row r="197" spans="1:11">
      <c r="A197" s="2" t="s">
        <v>6</v>
      </c>
      <c r="B197" s="2">
        <v>2</v>
      </c>
      <c r="C197" s="5">
        <v>1</v>
      </c>
      <c r="D197" s="5">
        <v>0</v>
      </c>
      <c r="E197" s="5">
        <v>0</v>
      </c>
      <c r="F197" s="6">
        <v>50</v>
      </c>
      <c r="G197" s="6">
        <v>2.5</v>
      </c>
      <c r="H197" s="6">
        <f t="shared" si="11"/>
        <v>20</v>
      </c>
      <c r="I197" s="6">
        <v>60.266671784131034</v>
      </c>
      <c r="J197" s="2">
        <v>-29.493399999999998</v>
      </c>
      <c r="K197" s="7">
        <f t="shared" si="13"/>
        <v>-0.1515085599999999</v>
      </c>
    </row>
    <row r="198" spans="1:11">
      <c r="A198" s="2" t="s">
        <v>6</v>
      </c>
      <c r="B198" s="2">
        <v>2</v>
      </c>
      <c r="C198" s="5">
        <v>2</v>
      </c>
      <c r="D198" s="5">
        <v>0</v>
      </c>
      <c r="E198" s="5">
        <v>0</v>
      </c>
      <c r="F198" s="6">
        <v>49.9</v>
      </c>
      <c r="G198" s="6">
        <v>2</v>
      </c>
      <c r="H198" s="6">
        <f t="shared" si="11"/>
        <v>24.95</v>
      </c>
      <c r="I198" s="6">
        <v>84.316752073572999</v>
      </c>
      <c r="J198" s="2">
        <v>-28.903252000000002</v>
      </c>
      <c r="K198" s="7">
        <f t="shared" si="13"/>
        <v>0.43863943999999577</v>
      </c>
    </row>
    <row r="199" spans="1:11">
      <c r="A199" s="2" t="s">
        <v>6</v>
      </c>
      <c r="B199" s="2">
        <v>2</v>
      </c>
      <c r="C199" s="5">
        <v>1</v>
      </c>
      <c r="D199" s="5">
        <v>0</v>
      </c>
      <c r="E199" s="5">
        <v>0</v>
      </c>
      <c r="F199" s="6">
        <v>49.6</v>
      </c>
      <c r="G199" s="6">
        <v>2.7</v>
      </c>
      <c r="H199" s="6">
        <f t="shared" si="11"/>
        <v>18.37037037037037</v>
      </c>
      <c r="I199" s="6">
        <v>65.076687842019439</v>
      </c>
      <c r="J199" s="2">
        <v>-29.223676000000001</v>
      </c>
      <c r="K199" s="7">
        <f t="shared" si="13"/>
        <v>0.11821543999999662</v>
      </c>
    </row>
    <row r="200" spans="1:11">
      <c r="A200" s="2" t="s">
        <v>6</v>
      </c>
      <c r="B200" s="2">
        <v>2</v>
      </c>
      <c r="C200" s="5">
        <v>1</v>
      </c>
      <c r="D200" s="5">
        <v>0</v>
      </c>
      <c r="E200" s="2">
        <v>1</v>
      </c>
      <c r="F200" s="6">
        <v>49.9</v>
      </c>
      <c r="G200" s="6">
        <v>2.4</v>
      </c>
      <c r="H200" s="6">
        <f t="shared" si="11"/>
        <v>20.791666666666668</v>
      </c>
      <c r="I200" s="6">
        <v>64.157125948599599</v>
      </c>
      <c r="J200" s="2">
        <v>-29.460951999999999</v>
      </c>
      <c r="K200" s="7">
        <f t="shared" si="13"/>
        <v>-0.1190605600000012</v>
      </c>
    </row>
    <row r="201" spans="1:11">
      <c r="A201" s="2" t="s">
        <v>6</v>
      </c>
      <c r="B201" s="2">
        <v>2</v>
      </c>
      <c r="C201" s="5">
        <v>1</v>
      </c>
      <c r="D201" s="5">
        <v>0</v>
      </c>
      <c r="E201" s="2">
        <v>1</v>
      </c>
      <c r="F201" s="6">
        <v>50.1</v>
      </c>
      <c r="G201" s="6">
        <v>2.5</v>
      </c>
      <c r="H201" s="6">
        <f t="shared" si="11"/>
        <v>20.04</v>
      </c>
      <c r="I201" s="6"/>
      <c r="J201" s="2">
        <v>-29.479203999999999</v>
      </c>
      <c r="K201" s="7">
        <f t="shared" si="13"/>
        <v>-0.13731256000000158</v>
      </c>
    </row>
    <row r="202" spans="1:11">
      <c r="A202" s="2" t="s">
        <v>6</v>
      </c>
      <c r="B202" s="2">
        <v>2</v>
      </c>
      <c r="C202" s="5">
        <v>1</v>
      </c>
      <c r="D202" s="5">
        <v>0</v>
      </c>
      <c r="E202" s="5">
        <v>0</v>
      </c>
      <c r="F202" s="6">
        <v>49.8</v>
      </c>
      <c r="G202" s="6">
        <v>2.8</v>
      </c>
      <c r="H202" s="6">
        <f t="shared" ref="H202:H233" si="14">F202/G202</f>
        <v>17.785714285714285</v>
      </c>
      <c r="I202" s="6">
        <v>62.388737692022971</v>
      </c>
      <c r="J202" s="2">
        <v>-29.427489999999999</v>
      </c>
      <c r="K202" s="7">
        <f t="shared" si="13"/>
        <v>-8.55985600000011E-2</v>
      </c>
    </row>
    <row r="203" spans="1:11">
      <c r="A203" s="2" t="s">
        <v>6</v>
      </c>
      <c r="B203" s="2">
        <v>2</v>
      </c>
      <c r="C203" s="5">
        <v>2</v>
      </c>
      <c r="D203" s="5">
        <v>0</v>
      </c>
      <c r="E203" s="5">
        <v>0</v>
      </c>
      <c r="F203" s="6">
        <v>49.9</v>
      </c>
      <c r="G203" s="6">
        <v>2</v>
      </c>
      <c r="H203" s="6">
        <f t="shared" si="14"/>
        <v>24.95</v>
      </c>
      <c r="I203" s="6">
        <v>102.56651888144366</v>
      </c>
      <c r="J203" s="2">
        <v>-28.757235999999999</v>
      </c>
      <c r="K203" s="7">
        <f t="shared" si="13"/>
        <v>0.5846554399999988</v>
      </c>
    </row>
    <row r="204" spans="1:11">
      <c r="A204" s="2" t="s">
        <v>6</v>
      </c>
      <c r="B204" s="2">
        <v>2</v>
      </c>
      <c r="C204" s="5">
        <v>1</v>
      </c>
      <c r="D204" s="5">
        <v>0</v>
      </c>
      <c r="E204" s="5">
        <v>0</v>
      </c>
      <c r="F204" s="6">
        <v>49.5</v>
      </c>
      <c r="G204" s="6">
        <v>2.2000000000000002</v>
      </c>
      <c r="H204" s="6">
        <f t="shared" si="14"/>
        <v>22.499999999999996</v>
      </c>
      <c r="I204" s="6">
        <v>69.462290718329442</v>
      </c>
      <c r="J204" s="2">
        <v>-29.335215999999999</v>
      </c>
      <c r="K204" s="7">
        <f t="shared" si="13"/>
        <v>6.6754399999986447E-3</v>
      </c>
    </row>
    <row r="205" spans="1:11">
      <c r="A205" s="2" t="s">
        <v>6</v>
      </c>
      <c r="B205" s="2">
        <v>2</v>
      </c>
      <c r="C205" s="5">
        <v>1</v>
      </c>
      <c r="D205" s="5">
        <v>0</v>
      </c>
      <c r="E205" s="5">
        <v>0</v>
      </c>
      <c r="F205" s="6">
        <v>50</v>
      </c>
      <c r="G205" s="6">
        <v>2.5</v>
      </c>
      <c r="H205" s="6">
        <f t="shared" si="14"/>
        <v>20</v>
      </c>
      <c r="I205" s="6">
        <v>66.774340568332974</v>
      </c>
      <c r="J205" s="2">
        <v>-29.432559999999999</v>
      </c>
      <c r="K205" s="7">
        <f t="shared" si="13"/>
        <v>-9.0668560000001008E-2</v>
      </c>
    </row>
    <row r="206" spans="1:11">
      <c r="A206" s="2" t="s">
        <v>6</v>
      </c>
      <c r="B206" s="2">
        <v>2</v>
      </c>
      <c r="C206" s="5">
        <v>1</v>
      </c>
      <c r="D206" s="5">
        <v>0</v>
      </c>
      <c r="E206" s="5">
        <v>0</v>
      </c>
      <c r="F206" s="6">
        <v>50.1</v>
      </c>
      <c r="G206" s="6">
        <v>2.7</v>
      </c>
      <c r="H206" s="6">
        <f t="shared" si="14"/>
        <v>18.555555555555554</v>
      </c>
      <c r="I206" s="6">
        <v>64.086390418336521</v>
      </c>
      <c r="J206" s="2">
        <v>-29.178045999999998</v>
      </c>
      <c r="K206" s="7">
        <f t="shared" si="13"/>
        <v>0.16384543999999934</v>
      </c>
    </row>
    <row r="207" spans="1:11">
      <c r="A207" s="2" t="s">
        <v>6</v>
      </c>
      <c r="B207" s="2">
        <v>2</v>
      </c>
      <c r="C207" s="5">
        <v>1</v>
      </c>
      <c r="D207" s="5">
        <v>0</v>
      </c>
      <c r="E207" s="5">
        <v>0</v>
      </c>
      <c r="F207" s="6">
        <v>50</v>
      </c>
      <c r="G207" s="6">
        <v>2.4</v>
      </c>
      <c r="H207" s="6">
        <f t="shared" si="14"/>
        <v>20.833333333333336</v>
      </c>
      <c r="I207" s="6">
        <v>71.442885565695249</v>
      </c>
      <c r="J207" s="2">
        <v>-29.305810000000001</v>
      </c>
      <c r="K207" s="7">
        <f t="shared" si="13"/>
        <v>3.6081439999996689E-2</v>
      </c>
    </row>
    <row r="208" spans="1:11">
      <c r="A208" s="2" t="s">
        <v>6</v>
      </c>
      <c r="B208" s="2">
        <v>2</v>
      </c>
      <c r="C208" s="5">
        <v>2</v>
      </c>
      <c r="D208" s="5">
        <v>0</v>
      </c>
      <c r="E208" s="5">
        <v>0</v>
      </c>
      <c r="F208" s="6">
        <v>48.1</v>
      </c>
      <c r="G208" s="6">
        <v>1.5</v>
      </c>
      <c r="H208" s="6">
        <f t="shared" si="14"/>
        <v>32.06666666666667</v>
      </c>
      <c r="I208" s="6">
        <v>126.19218598930725</v>
      </c>
      <c r="J208" s="7">
        <v>-27.987636000000002</v>
      </c>
      <c r="K208" s="7">
        <f t="shared" si="13"/>
        <v>1.3542554399999958</v>
      </c>
    </row>
    <row r="209" spans="1:11">
      <c r="A209" s="2" t="s">
        <v>6</v>
      </c>
      <c r="B209" s="2">
        <v>2</v>
      </c>
      <c r="C209" s="5">
        <v>1</v>
      </c>
      <c r="D209" s="5">
        <v>0</v>
      </c>
      <c r="E209" s="5">
        <v>0</v>
      </c>
      <c r="F209" s="6">
        <v>49</v>
      </c>
      <c r="G209" s="6">
        <v>3</v>
      </c>
      <c r="H209" s="6">
        <f t="shared" si="14"/>
        <v>16.333333333333332</v>
      </c>
      <c r="I209" s="6">
        <v>64.793745720967181</v>
      </c>
      <c r="J209" s="7">
        <v>-29.3856672</v>
      </c>
      <c r="K209" s="7">
        <f t="shared" si="13"/>
        <v>-4.3775760000002606E-2</v>
      </c>
    </row>
    <row r="210" spans="1:11">
      <c r="A210" s="2" t="s">
        <v>6</v>
      </c>
      <c r="B210" s="2">
        <v>2</v>
      </c>
      <c r="C210" s="5">
        <v>1</v>
      </c>
      <c r="D210" s="5">
        <v>0</v>
      </c>
      <c r="E210" s="5">
        <v>0</v>
      </c>
      <c r="F210" s="6">
        <v>49.6</v>
      </c>
      <c r="G210" s="6">
        <v>2.8</v>
      </c>
      <c r="H210" s="6">
        <f t="shared" si="14"/>
        <v>17.714285714285715</v>
      </c>
      <c r="I210" s="6">
        <v>65.501101023597826</v>
      </c>
      <c r="J210" s="7">
        <v>-29.373528</v>
      </c>
      <c r="K210" s="7">
        <f t="shared" si="13"/>
        <v>-3.1636560000002589E-2</v>
      </c>
    </row>
    <row r="211" spans="1:11">
      <c r="A211" s="2" t="s">
        <v>6</v>
      </c>
      <c r="B211" s="2">
        <v>2</v>
      </c>
      <c r="C211" s="5">
        <v>1</v>
      </c>
      <c r="D211" s="5">
        <v>0</v>
      </c>
      <c r="E211" s="5">
        <v>0</v>
      </c>
      <c r="F211" s="6">
        <v>49.1</v>
      </c>
      <c r="G211" s="6">
        <v>2.9</v>
      </c>
      <c r="H211" s="6">
        <f t="shared" si="14"/>
        <v>16.931034482758623</v>
      </c>
      <c r="I211" s="6">
        <v>66.774340568332974</v>
      </c>
      <c r="J211" s="7">
        <v>-29.0012592</v>
      </c>
      <c r="K211" s="7">
        <f t="shared" si="13"/>
        <v>0.34063223999999792</v>
      </c>
    </row>
    <row r="212" spans="1:11">
      <c r="A212" s="2" t="s">
        <v>6</v>
      </c>
      <c r="B212" s="2">
        <v>2</v>
      </c>
      <c r="C212" s="5">
        <v>2</v>
      </c>
      <c r="D212" s="5">
        <v>0</v>
      </c>
      <c r="E212" s="5">
        <v>0</v>
      </c>
      <c r="F212" s="6">
        <v>47.7</v>
      </c>
      <c r="G212" s="6">
        <v>1.4</v>
      </c>
      <c r="H212" s="6">
        <f t="shared" si="14"/>
        <v>34.071428571428577</v>
      </c>
      <c r="I212" s="6">
        <v>144.86636597875628</v>
      </c>
      <c r="J212" s="7">
        <v>-27.904684800000002</v>
      </c>
      <c r="K212" s="7">
        <f t="shared" si="13"/>
        <v>1.4372066399999959</v>
      </c>
    </row>
    <row r="213" spans="1:11">
      <c r="A213" s="2" t="s">
        <v>6</v>
      </c>
      <c r="B213" s="2">
        <v>2</v>
      </c>
      <c r="C213" s="5">
        <v>1</v>
      </c>
      <c r="D213" s="5">
        <v>0</v>
      </c>
      <c r="E213" s="5">
        <v>0</v>
      </c>
      <c r="F213" s="6">
        <v>49</v>
      </c>
      <c r="G213" s="6">
        <v>2.8</v>
      </c>
      <c r="H213" s="6">
        <f t="shared" si="14"/>
        <v>17.5</v>
      </c>
      <c r="I213" s="6">
        <v>65.218158902545568</v>
      </c>
      <c r="J213" s="7">
        <v>-29.487838800000002</v>
      </c>
      <c r="K213" s="7">
        <f t="shared" si="13"/>
        <v>-0.14594736000000452</v>
      </c>
    </row>
    <row r="214" spans="1:11">
      <c r="A214" s="2" t="s">
        <v>6</v>
      </c>
      <c r="B214" s="2">
        <v>2</v>
      </c>
      <c r="C214" s="5">
        <v>1</v>
      </c>
      <c r="D214" s="5">
        <v>0</v>
      </c>
      <c r="E214" s="5">
        <v>0</v>
      </c>
      <c r="F214" s="6">
        <v>49</v>
      </c>
      <c r="G214" s="6">
        <v>2.8</v>
      </c>
      <c r="H214" s="6">
        <f t="shared" si="14"/>
        <v>17.5</v>
      </c>
      <c r="I214" s="6">
        <v>68.189051173594279</v>
      </c>
      <c r="J214" s="7">
        <v>-29.279449199999998</v>
      </c>
      <c r="K214" s="7">
        <f t="shared" si="13"/>
        <v>6.2442239999999316E-2</v>
      </c>
    </row>
    <row r="215" spans="1:11">
      <c r="A215" s="2" t="s">
        <v>6</v>
      </c>
      <c r="B215" s="2">
        <v>2</v>
      </c>
      <c r="C215" s="5">
        <v>2</v>
      </c>
      <c r="D215" s="5">
        <v>0</v>
      </c>
      <c r="E215" s="5">
        <v>0</v>
      </c>
      <c r="F215" s="6">
        <v>47.7</v>
      </c>
      <c r="G215" s="6">
        <v>1.1000000000000001</v>
      </c>
      <c r="H215" s="6">
        <f t="shared" si="14"/>
        <v>43.36363636363636</v>
      </c>
      <c r="I215" s="6">
        <v>147.83725824980499</v>
      </c>
      <c r="J215" s="7">
        <v>-28.0351812</v>
      </c>
      <c r="K215" s="7">
        <f t="shared" si="13"/>
        <v>1.3067102399999975</v>
      </c>
    </row>
    <row r="216" spans="1:11">
      <c r="A216" s="2" t="s">
        <v>6</v>
      </c>
      <c r="B216" s="2">
        <v>2</v>
      </c>
      <c r="C216" s="5">
        <v>1</v>
      </c>
      <c r="D216" s="5">
        <v>0</v>
      </c>
      <c r="E216" s="5">
        <v>0</v>
      </c>
      <c r="F216" s="6">
        <v>49.1</v>
      </c>
      <c r="G216" s="6">
        <v>2.4</v>
      </c>
      <c r="H216" s="6">
        <f t="shared" si="14"/>
        <v>20.458333333333336</v>
      </c>
      <c r="I216" s="6">
        <v>60.408142844657164</v>
      </c>
      <c r="J216" s="7">
        <v>-29.2642752</v>
      </c>
      <c r="K216" s="7">
        <f t="shared" si="13"/>
        <v>7.7616239999997561E-2</v>
      </c>
    </row>
    <row r="217" spans="1:11">
      <c r="A217" s="2" t="s">
        <v>6</v>
      </c>
      <c r="B217" s="2">
        <v>2</v>
      </c>
      <c r="C217" s="5">
        <v>2</v>
      </c>
      <c r="D217" s="5">
        <v>0</v>
      </c>
      <c r="E217" s="5">
        <v>0</v>
      </c>
      <c r="F217" s="6">
        <v>47.6</v>
      </c>
      <c r="G217" s="6">
        <v>1.2</v>
      </c>
      <c r="H217" s="6">
        <f t="shared" si="14"/>
        <v>39.666666666666671</v>
      </c>
      <c r="I217" s="6">
        <v>176.55588353660923</v>
      </c>
      <c r="J217" s="7">
        <v>-27.957287999999998</v>
      </c>
      <c r="K217" s="7">
        <f t="shared" si="13"/>
        <v>1.3846034399999994</v>
      </c>
    </row>
    <row r="218" spans="1:11">
      <c r="A218" s="2" t="s">
        <v>7</v>
      </c>
      <c r="B218" s="2">
        <v>1</v>
      </c>
      <c r="C218" s="5">
        <v>2</v>
      </c>
      <c r="D218" s="5">
        <v>0</v>
      </c>
      <c r="E218" s="5">
        <v>0</v>
      </c>
      <c r="F218" s="6">
        <v>49.08906295243429</v>
      </c>
      <c r="G218" s="6">
        <v>2.2874505324066088</v>
      </c>
      <c r="H218" s="6">
        <f t="shared" si="14"/>
        <v>21.460163731185947</v>
      </c>
      <c r="I218" s="6">
        <v>117.84539341826562</v>
      </c>
      <c r="J218" s="6">
        <v>-28.4550372</v>
      </c>
      <c r="K218" s="7">
        <f t="shared" si="13"/>
        <v>0.30574078461538434</v>
      </c>
    </row>
    <row r="219" spans="1:11">
      <c r="A219" s="2" t="s">
        <v>7</v>
      </c>
      <c r="B219" s="2">
        <v>1</v>
      </c>
      <c r="C219" s="5">
        <v>1</v>
      </c>
      <c r="D219" s="5">
        <v>0</v>
      </c>
      <c r="E219" s="5">
        <v>0</v>
      </c>
      <c r="F219" s="6">
        <v>49.135581847561141</v>
      </c>
      <c r="G219" s="6">
        <v>2.3286214069591527</v>
      </c>
      <c r="H219" s="6">
        <f t="shared" si="14"/>
        <v>21.100717231542244</v>
      </c>
      <c r="I219" s="6">
        <v>90.541478736722695</v>
      </c>
      <c r="J219" s="6">
        <v>-28.868588500000001</v>
      </c>
      <c r="K219" s="7">
        <f t="shared" si="13"/>
        <v>-0.10781051538461739</v>
      </c>
    </row>
    <row r="220" spans="1:11">
      <c r="A220" s="2" t="s">
        <v>7</v>
      </c>
      <c r="B220" s="2">
        <v>1</v>
      </c>
      <c r="C220" s="5">
        <v>2</v>
      </c>
      <c r="D220" s="5">
        <v>0</v>
      </c>
      <c r="E220" s="5">
        <v>0</v>
      </c>
      <c r="F220" s="6">
        <v>48.3167018139658</v>
      </c>
      <c r="G220" s="6">
        <v>2.0143217347453355</v>
      </c>
      <c r="H220" s="6">
        <f t="shared" si="14"/>
        <v>23.98658614487637</v>
      </c>
      <c r="I220" s="6">
        <v>141.75400264718147</v>
      </c>
      <c r="J220" s="6">
        <v>-28.270434500000007</v>
      </c>
      <c r="K220" s="7">
        <f t="shared" si="13"/>
        <v>0.49034348461537647</v>
      </c>
    </row>
    <row r="221" spans="1:11">
      <c r="A221" s="2" t="s">
        <v>7</v>
      </c>
      <c r="B221" s="2">
        <v>1</v>
      </c>
      <c r="C221" s="5">
        <v>1</v>
      </c>
      <c r="D221" s="5">
        <v>0</v>
      </c>
      <c r="E221" s="5">
        <v>0</v>
      </c>
      <c r="F221" s="6">
        <v>49.175666808931432</v>
      </c>
      <c r="G221" s="6">
        <v>2.1234105859908978</v>
      </c>
      <c r="H221" s="6">
        <f t="shared" si="14"/>
        <v>23.158812117338773</v>
      </c>
      <c r="I221" s="6">
        <v>113.45979054195563</v>
      </c>
      <c r="J221" s="6">
        <v>-28.707705700000005</v>
      </c>
      <c r="K221" s="7">
        <f t="shared" si="13"/>
        <v>5.3072284615378607E-2</v>
      </c>
    </row>
    <row r="222" spans="1:11">
      <c r="A222" s="2" t="s">
        <v>7</v>
      </c>
      <c r="B222" s="2">
        <v>1</v>
      </c>
      <c r="C222" s="5">
        <v>1</v>
      </c>
      <c r="D222" s="5">
        <v>0</v>
      </c>
      <c r="E222" s="2">
        <v>1</v>
      </c>
      <c r="F222" s="6">
        <v>49.336716763561284</v>
      </c>
      <c r="G222" s="6">
        <v>2.0312886161265942</v>
      </c>
      <c r="H222" s="6">
        <f t="shared" si="14"/>
        <v>24.288383429056996</v>
      </c>
      <c r="I222" s="6">
        <v>117.42098023668723</v>
      </c>
      <c r="J222" s="6">
        <v>-28.926341300000004</v>
      </c>
      <c r="K222" s="7">
        <f t="shared" si="13"/>
        <v>-0.16556331538462032</v>
      </c>
    </row>
    <row r="223" spans="1:11">
      <c r="A223" s="2" t="s">
        <v>7</v>
      </c>
      <c r="B223" s="2">
        <v>1</v>
      </c>
      <c r="C223" s="5">
        <v>1</v>
      </c>
      <c r="D223" s="5">
        <v>0</v>
      </c>
      <c r="E223" s="2">
        <v>1</v>
      </c>
      <c r="F223" s="6">
        <v>48.93814140251461</v>
      </c>
      <c r="G223" s="6">
        <v>1.9381966302831573</v>
      </c>
      <c r="H223" s="6">
        <f t="shared" si="14"/>
        <v>25.249317142484703</v>
      </c>
      <c r="J223" s="6">
        <v>-28.716987400000001</v>
      </c>
      <c r="K223" s="7">
        <f t="shared" si="13"/>
        <v>4.379058461538321E-2</v>
      </c>
    </row>
    <row r="224" spans="1:11">
      <c r="A224" s="2" t="s">
        <v>7</v>
      </c>
      <c r="B224" s="2">
        <v>1</v>
      </c>
      <c r="C224" s="5">
        <v>2</v>
      </c>
      <c r="D224" s="5">
        <v>0</v>
      </c>
      <c r="E224" s="5">
        <v>0</v>
      </c>
      <c r="F224" s="6">
        <v>48.087283313059906</v>
      </c>
      <c r="G224" s="6">
        <v>1.5490664551123574</v>
      </c>
      <c r="H224" s="6">
        <f t="shared" si="14"/>
        <v>31.042750396122951</v>
      </c>
      <c r="I224" s="6">
        <v>145.85666340243921</v>
      </c>
      <c r="J224" s="6">
        <v>-28.1466785</v>
      </c>
      <c r="K224" s="7">
        <f t="shared" si="13"/>
        <v>0.61409948461538377</v>
      </c>
    </row>
    <row r="225" spans="1:11">
      <c r="A225" s="2" t="s">
        <v>7</v>
      </c>
      <c r="B225" s="2">
        <v>1</v>
      </c>
      <c r="C225" s="5">
        <v>1</v>
      </c>
      <c r="D225" s="5">
        <v>0</v>
      </c>
      <c r="E225" s="5">
        <v>0</v>
      </c>
      <c r="F225" s="6">
        <v>49.151763352178733</v>
      </c>
      <c r="G225" s="6">
        <v>1.8266113775728468</v>
      </c>
      <c r="H225" s="6">
        <f t="shared" si="14"/>
        <v>26.908714111641146</v>
      </c>
      <c r="I225" s="6">
        <v>121.24069887089273</v>
      </c>
      <c r="J225" s="6">
        <v>-29.040815600000002</v>
      </c>
      <c r="K225" s="7">
        <f t="shared" si="13"/>
        <v>-0.28003761538461802</v>
      </c>
    </row>
    <row r="226" spans="1:11">
      <c r="A226" s="2" t="s">
        <v>7</v>
      </c>
      <c r="B226" s="2">
        <v>1</v>
      </c>
      <c r="C226" s="5">
        <v>1</v>
      </c>
      <c r="D226" s="5">
        <v>0</v>
      </c>
      <c r="E226" s="5">
        <v>0</v>
      </c>
      <c r="F226" s="6">
        <v>49.085634475731503</v>
      </c>
      <c r="G226" s="6">
        <v>2.0125834368975859</v>
      </c>
      <c r="H226" s="6">
        <f t="shared" si="14"/>
        <v>24.389366212512122</v>
      </c>
      <c r="I226" s="6">
        <v>117.2795091761611</v>
      </c>
      <c r="J226" s="6">
        <v>-28.887151900000006</v>
      </c>
      <c r="K226" s="7">
        <f t="shared" si="13"/>
        <v>-0.12637391538462239</v>
      </c>
    </row>
    <row r="227" spans="1:11">
      <c r="A227" s="2" t="s">
        <v>7</v>
      </c>
      <c r="B227" s="2">
        <v>1</v>
      </c>
      <c r="C227" s="5">
        <v>2</v>
      </c>
      <c r="D227" s="5">
        <v>0</v>
      </c>
      <c r="E227" s="5">
        <v>0</v>
      </c>
      <c r="F227" s="6">
        <v>48.300620780879093</v>
      </c>
      <c r="G227" s="6">
        <v>1.8178597397996283</v>
      </c>
      <c r="H227" s="6">
        <f t="shared" si="14"/>
        <v>26.57004813044761</v>
      </c>
      <c r="I227" s="6">
        <v>167.07732248135858</v>
      </c>
      <c r="J227" s="6">
        <v>-28.004359100000002</v>
      </c>
      <c r="K227" s="7">
        <f t="shared" si="13"/>
        <v>0.75641888461538187</v>
      </c>
    </row>
    <row r="228" spans="1:11">
      <c r="A228" s="2" t="s">
        <v>7</v>
      </c>
      <c r="B228" s="2">
        <v>1</v>
      </c>
      <c r="C228" s="5">
        <v>1</v>
      </c>
      <c r="D228" s="5">
        <v>0</v>
      </c>
      <c r="E228" s="5">
        <v>0</v>
      </c>
      <c r="F228" s="6">
        <v>49.112906324079397</v>
      </c>
      <c r="G228" s="6">
        <v>1.9382853210623632</v>
      </c>
      <c r="H228" s="6">
        <f t="shared" si="14"/>
        <v>25.338326504562751</v>
      </c>
      <c r="I228" s="6">
        <v>108.64977448406722</v>
      </c>
      <c r="J228" s="6">
        <v>-28.944904700000002</v>
      </c>
      <c r="K228" s="7">
        <f t="shared" si="13"/>
        <v>-0.18412671538461822</v>
      </c>
    </row>
    <row r="229" spans="1:11">
      <c r="A229" s="2" t="s">
        <v>7</v>
      </c>
      <c r="B229" s="2">
        <v>1</v>
      </c>
      <c r="C229" s="5">
        <v>1</v>
      </c>
      <c r="D229" s="5">
        <v>0</v>
      </c>
      <c r="E229" s="5">
        <v>0</v>
      </c>
      <c r="F229" s="6">
        <v>49.267513007840066</v>
      </c>
      <c r="G229" s="6">
        <v>1.9872411125024632</v>
      </c>
      <c r="H229" s="6">
        <f t="shared" si="14"/>
        <v>24.791915131928409</v>
      </c>
      <c r="I229" s="6">
        <v>113.3183194814295</v>
      </c>
      <c r="J229" s="6">
        <v>-28.889214500000001</v>
      </c>
      <c r="K229" s="7">
        <f t="shared" si="13"/>
        <v>-0.12843651538461742</v>
      </c>
    </row>
    <row r="230" spans="1:11">
      <c r="A230" s="2" t="s">
        <v>7</v>
      </c>
      <c r="B230" s="2">
        <v>1</v>
      </c>
      <c r="C230" s="5">
        <v>2</v>
      </c>
      <c r="D230" s="5">
        <v>0</v>
      </c>
      <c r="E230" s="5">
        <v>0</v>
      </c>
      <c r="F230" s="6">
        <v>48.570654765708575</v>
      </c>
      <c r="G230" s="6">
        <v>1.6905602382153062</v>
      </c>
      <c r="H230" s="6">
        <f t="shared" si="14"/>
        <v>28.73050818761935</v>
      </c>
      <c r="I230" s="6">
        <v>174.85823081029568</v>
      </c>
      <c r="J230" s="6">
        <v>-28.035298100000006</v>
      </c>
      <c r="K230" s="7">
        <f t="shared" si="13"/>
        <v>0.72547988461537827</v>
      </c>
    </row>
    <row r="231" spans="1:11">
      <c r="A231" s="2" t="s">
        <v>7</v>
      </c>
      <c r="B231" s="2">
        <v>1</v>
      </c>
      <c r="C231" s="5">
        <v>1</v>
      </c>
      <c r="D231" s="5">
        <v>0</v>
      </c>
      <c r="E231" s="5">
        <v>0</v>
      </c>
      <c r="F231" s="6">
        <v>49.526143846788209</v>
      </c>
      <c r="G231" s="6">
        <v>1.9154348419902503</v>
      </c>
      <c r="H231" s="6">
        <f t="shared" si="14"/>
        <v>25.856344868054929</v>
      </c>
      <c r="I231" s="6">
        <v>108.64977448406722</v>
      </c>
      <c r="J231" s="6">
        <v>-28.792272300000008</v>
      </c>
      <c r="K231" s="7">
        <f t="shared" si="13"/>
        <v>-3.1494315384623661E-2</v>
      </c>
    </row>
    <row r="232" spans="1:11">
      <c r="A232" s="2" t="s">
        <v>7</v>
      </c>
      <c r="B232" s="2">
        <v>1</v>
      </c>
      <c r="C232" s="5">
        <v>1</v>
      </c>
      <c r="D232" s="5">
        <v>0</v>
      </c>
      <c r="E232" s="5">
        <v>0</v>
      </c>
      <c r="F232" s="6">
        <v>49.247366754209494</v>
      </c>
      <c r="G232" s="6">
        <v>1.9745077416916441</v>
      </c>
      <c r="H232" s="6">
        <f t="shared" si="14"/>
        <v>24.941592131726562</v>
      </c>
      <c r="I232" s="6">
        <v>135.52927598403176</v>
      </c>
      <c r="J232" s="6">
        <v>-28.737613400000001</v>
      </c>
      <c r="K232" s="7">
        <f t="shared" si="13"/>
        <v>2.3164584615383177E-2</v>
      </c>
    </row>
    <row r="233" spans="1:11">
      <c r="A233" s="2" t="s">
        <v>7</v>
      </c>
      <c r="B233" s="2">
        <v>1</v>
      </c>
      <c r="C233" s="5">
        <v>2</v>
      </c>
      <c r="D233" s="5">
        <v>0</v>
      </c>
      <c r="E233" s="5">
        <v>0</v>
      </c>
      <c r="F233" s="6">
        <v>47.666316700747089</v>
      </c>
      <c r="G233" s="6">
        <v>1.2167557253279957</v>
      </c>
      <c r="H233" s="6">
        <f t="shared" si="14"/>
        <v>39.17492698700709</v>
      </c>
      <c r="I233" s="6">
        <v>217.01660684708219</v>
      </c>
      <c r="J233" s="6">
        <v>-27.537180200000002</v>
      </c>
      <c r="K233" s="7">
        <f t="shared" si="13"/>
        <v>1.2235977846153823</v>
      </c>
    </row>
    <row r="234" spans="1:11">
      <c r="A234" s="2" t="s">
        <v>7</v>
      </c>
      <c r="B234" s="2">
        <v>1</v>
      </c>
      <c r="C234" s="5">
        <v>1</v>
      </c>
      <c r="D234" s="5">
        <v>0</v>
      </c>
      <c r="E234" s="5">
        <v>0</v>
      </c>
      <c r="F234" s="6">
        <v>49.36161805815118</v>
      </c>
      <c r="G234" s="6">
        <v>1.9578606887244066</v>
      </c>
      <c r="H234" s="6">
        <f t="shared" ref="H234:H264" si="15">F234/G234</f>
        <v>25.212017556934281</v>
      </c>
      <c r="I234" s="6">
        <v>107.94241918143658</v>
      </c>
      <c r="J234" s="6">
        <v>-28.9222161</v>
      </c>
      <c r="K234" s="7">
        <f t="shared" si="13"/>
        <v>-0.16143811538461605</v>
      </c>
    </row>
    <row r="235" spans="1:11">
      <c r="A235" s="2" t="s">
        <v>7</v>
      </c>
      <c r="B235" s="2">
        <v>1</v>
      </c>
      <c r="C235" s="5">
        <v>1</v>
      </c>
      <c r="D235" s="5">
        <v>0</v>
      </c>
      <c r="E235" s="5">
        <v>0</v>
      </c>
      <c r="F235" s="6">
        <v>49.505377591774348</v>
      </c>
      <c r="G235" s="6">
        <v>1.860262548789446</v>
      </c>
      <c r="H235" s="6">
        <f t="shared" si="15"/>
        <v>26.612037974956632</v>
      </c>
      <c r="I235" s="6">
        <v>133.83162325771821</v>
      </c>
      <c r="J235" s="6">
        <v>-28.324062100000006</v>
      </c>
      <c r="K235" s="7">
        <f t="shared" si="13"/>
        <v>0.4367158846153778</v>
      </c>
    </row>
    <row r="236" spans="1:11">
      <c r="A236" s="2" t="s">
        <v>7</v>
      </c>
      <c r="B236" s="2">
        <v>1</v>
      </c>
      <c r="C236" s="5">
        <v>2</v>
      </c>
      <c r="D236" s="5">
        <v>0</v>
      </c>
      <c r="E236" s="5">
        <v>0</v>
      </c>
      <c r="F236" s="6">
        <v>47.264847413431283</v>
      </c>
      <c r="G236" s="6">
        <v>1.0902270159353424</v>
      </c>
      <c r="H236" s="6">
        <f t="shared" si="15"/>
        <v>43.353216094063839</v>
      </c>
      <c r="I236" s="6">
        <v>240.92521607599804</v>
      </c>
      <c r="J236" s="6">
        <v>-27.203039000000004</v>
      </c>
      <c r="K236" s="7">
        <f t="shared" si="13"/>
        <v>1.55773898461538</v>
      </c>
    </row>
    <row r="237" spans="1:11">
      <c r="A237" s="2" t="s">
        <v>7</v>
      </c>
      <c r="B237" s="2">
        <v>1</v>
      </c>
      <c r="C237" s="5">
        <v>1</v>
      </c>
      <c r="D237" s="5">
        <v>0</v>
      </c>
      <c r="E237" s="5">
        <v>0</v>
      </c>
      <c r="F237" s="6">
        <v>49.575261344632203</v>
      </c>
      <c r="G237" s="6">
        <v>2.1417986388135466</v>
      </c>
      <c r="H237" s="6">
        <f t="shared" si="15"/>
        <v>23.146555631436254</v>
      </c>
      <c r="I237" s="6">
        <v>110.63036933143303</v>
      </c>
      <c r="J237" s="6">
        <v>-28.132240300000007</v>
      </c>
      <c r="K237" s="7">
        <f t="shared" si="13"/>
        <v>0.6285376846153774</v>
      </c>
    </row>
    <row r="238" spans="1:11">
      <c r="A238" s="2" t="s">
        <v>7</v>
      </c>
      <c r="B238" s="2">
        <v>1</v>
      </c>
      <c r="C238" s="5">
        <v>2</v>
      </c>
      <c r="D238" s="5">
        <v>0</v>
      </c>
      <c r="E238" s="5">
        <v>0</v>
      </c>
      <c r="F238" s="6">
        <v>47.466853381841048</v>
      </c>
      <c r="G238" s="6">
        <v>1.0105802822179113</v>
      </c>
      <c r="H238" s="6">
        <f t="shared" si="15"/>
        <v>46.969898598917823</v>
      </c>
      <c r="I238" s="6">
        <v>276.43445226805648</v>
      </c>
      <c r="J238" s="6">
        <v>-26.985434699999999</v>
      </c>
      <c r="K238" s="7">
        <f t="shared" si="13"/>
        <v>1.7753432846153849</v>
      </c>
    </row>
    <row r="239" spans="1:11">
      <c r="A239" s="2" t="s">
        <v>7</v>
      </c>
      <c r="B239" s="2">
        <v>2</v>
      </c>
      <c r="C239" s="5">
        <v>2</v>
      </c>
      <c r="D239" s="5">
        <v>0</v>
      </c>
      <c r="E239" s="5">
        <v>0</v>
      </c>
      <c r="F239" s="6">
        <v>49.42554459617913</v>
      </c>
      <c r="G239" s="6">
        <v>2.1928275971725664</v>
      </c>
      <c r="H239" s="6">
        <f t="shared" si="15"/>
        <v>22.539639988072235</v>
      </c>
      <c r="I239" s="6">
        <v>91.531776160405585</v>
      </c>
      <c r="J239" s="6">
        <v>-28.247745900000005</v>
      </c>
      <c r="K239" s="7">
        <f t="shared" si="13"/>
        <v>0.62813189285713733</v>
      </c>
    </row>
    <row r="240" spans="1:11">
      <c r="A240" s="2" t="s">
        <v>7</v>
      </c>
      <c r="B240" s="2">
        <v>2</v>
      </c>
      <c r="C240" s="5">
        <v>1</v>
      </c>
      <c r="D240" s="5">
        <v>0</v>
      </c>
      <c r="E240" s="5">
        <v>0</v>
      </c>
      <c r="F240" s="6">
        <v>49.533796544450283</v>
      </c>
      <c r="G240" s="6">
        <v>2.1557844855878141</v>
      </c>
      <c r="H240" s="6">
        <f t="shared" si="15"/>
        <v>22.977156054142391</v>
      </c>
      <c r="I240" s="6">
        <v>89.126768131461404</v>
      </c>
      <c r="J240" s="6">
        <v>-28.591168800000005</v>
      </c>
      <c r="K240" s="7">
        <f t="shared" si="13"/>
        <v>0.28470899285713713</v>
      </c>
    </row>
    <row r="241" spans="1:11">
      <c r="A241" s="2" t="s">
        <v>7</v>
      </c>
      <c r="B241" s="2">
        <v>2</v>
      </c>
      <c r="C241" s="5">
        <v>2</v>
      </c>
      <c r="D241" s="5">
        <v>0</v>
      </c>
      <c r="E241" s="5">
        <v>0</v>
      </c>
      <c r="F241" s="6">
        <v>48.685049715419943</v>
      </c>
      <c r="G241" s="6">
        <v>1.8984097454986943</v>
      </c>
      <c r="H241" s="6">
        <f t="shared" si="15"/>
        <v>25.645174773705577</v>
      </c>
      <c r="I241" s="6">
        <v>120.10893038668368</v>
      </c>
      <c r="J241" s="6">
        <v>-28.389034000000002</v>
      </c>
      <c r="K241" s="7">
        <f t="shared" si="13"/>
        <v>0.4868437928571403</v>
      </c>
    </row>
    <row r="242" spans="1:11">
      <c r="A242" s="2" t="s">
        <v>7</v>
      </c>
      <c r="B242" s="2">
        <v>2</v>
      </c>
      <c r="C242" s="5">
        <v>1</v>
      </c>
      <c r="D242" s="5">
        <v>0</v>
      </c>
      <c r="E242" s="5">
        <v>0</v>
      </c>
      <c r="F242" s="6">
        <v>49.467266045020189</v>
      </c>
      <c r="G242" s="6">
        <v>2.0567103336560115</v>
      </c>
      <c r="H242" s="6">
        <f t="shared" si="15"/>
        <v>24.05164462663398</v>
      </c>
      <c r="I242" s="6">
        <v>87.994999647252371</v>
      </c>
      <c r="J242" s="6">
        <v>-28.507633500000004</v>
      </c>
      <c r="K242" s="7">
        <f t="shared" si="13"/>
        <v>0.36824429285713833</v>
      </c>
    </row>
    <row r="243" spans="1:11">
      <c r="A243" s="2" t="s">
        <v>7</v>
      </c>
      <c r="B243" s="2">
        <v>2</v>
      </c>
      <c r="C243" s="5">
        <v>1</v>
      </c>
      <c r="D243" s="5">
        <v>0</v>
      </c>
      <c r="E243" s="2">
        <v>1</v>
      </c>
      <c r="F243" s="6">
        <v>49.851457206563147</v>
      </c>
      <c r="G243" s="6">
        <v>2.2204097961161495</v>
      </c>
      <c r="H243" s="6">
        <f t="shared" si="15"/>
        <v>22.451466974142019</v>
      </c>
      <c r="I243" s="6">
        <v>89.126768131461404</v>
      </c>
      <c r="J243" s="6">
        <v>-29.053191200000008</v>
      </c>
      <c r="K243" s="7">
        <f t="shared" si="13"/>
        <v>-0.17731340714286503</v>
      </c>
    </row>
    <row r="244" spans="1:11">
      <c r="A244" s="2" t="s">
        <v>7</v>
      </c>
      <c r="B244" s="2">
        <v>2</v>
      </c>
      <c r="C244" s="5">
        <v>1</v>
      </c>
      <c r="D244" s="5">
        <v>0</v>
      </c>
      <c r="E244" s="2">
        <v>1</v>
      </c>
      <c r="F244" s="6">
        <v>49.779069394477368</v>
      </c>
      <c r="G244" s="6">
        <v>2.2360874889980993</v>
      </c>
      <c r="H244" s="6">
        <f t="shared" si="15"/>
        <v>22.261682353395468</v>
      </c>
      <c r="I244" s="6"/>
      <c r="J244" s="6">
        <v>-29.1140379</v>
      </c>
      <c r="K244" s="7">
        <f t="shared" si="13"/>
        <v>-0.23816010714285696</v>
      </c>
    </row>
    <row r="245" spans="1:11">
      <c r="A245" s="2" t="s">
        <v>7</v>
      </c>
      <c r="B245" s="2">
        <v>2</v>
      </c>
      <c r="C245" s="5">
        <v>2</v>
      </c>
      <c r="D245" s="5">
        <v>0</v>
      </c>
      <c r="E245" s="5">
        <v>0</v>
      </c>
      <c r="F245" s="6">
        <v>48.540803833439334</v>
      </c>
      <c r="G245" s="6">
        <v>1.8195956925155108</v>
      </c>
      <c r="H245" s="6">
        <f t="shared" si="15"/>
        <v>26.676697484557032</v>
      </c>
      <c r="I245" s="6">
        <v>136.80251552876692</v>
      </c>
      <c r="J245" s="6">
        <v>-28.422035600000001</v>
      </c>
      <c r="K245" s="7">
        <f t="shared" si="13"/>
        <v>0.45384219285714167</v>
      </c>
    </row>
    <row r="246" spans="1:11">
      <c r="A246" s="2" t="s">
        <v>7</v>
      </c>
      <c r="B246" s="2">
        <v>2</v>
      </c>
      <c r="C246" s="5">
        <v>1</v>
      </c>
      <c r="D246" s="5">
        <v>0</v>
      </c>
      <c r="E246" s="5">
        <v>0</v>
      </c>
      <c r="F246" s="6">
        <v>49.448034983828293</v>
      </c>
      <c r="G246" s="6">
        <v>2.1152014344147476</v>
      </c>
      <c r="H246" s="6">
        <f t="shared" si="15"/>
        <v>23.377459082288304</v>
      </c>
      <c r="I246" s="6">
        <v>96.766205399872376</v>
      </c>
      <c r="J246" s="6">
        <v>-29.083098900000003</v>
      </c>
      <c r="K246" s="7">
        <f t="shared" si="13"/>
        <v>-0.20722110714286046</v>
      </c>
    </row>
    <row r="247" spans="1:11">
      <c r="A247" s="2" t="s">
        <v>7</v>
      </c>
      <c r="B247" s="2">
        <v>2</v>
      </c>
      <c r="C247" s="5">
        <v>1</v>
      </c>
      <c r="D247" s="5">
        <v>0</v>
      </c>
      <c r="E247" s="5">
        <v>0</v>
      </c>
      <c r="F247" s="6">
        <v>49.788939746816368</v>
      </c>
      <c r="G247" s="6">
        <v>2.1370950201311789</v>
      </c>
      <c r="H247" s="6">
        <f t="shared" si="15"/>
        <v>23.297485267529296</v>
      </c>
      <c r="I247" s="6">
        <v>88.560883889356887</v>
      </c>
      <c r="J247" s="6">
        <v>-28.9222161</v>
      </c>
      <c r="K247" s="7">
        <f t="shared" si="13"/>
        <v>-4.633830714285736E-2</v>
      </c>
    </row>
    <row r="248" spans="1:11">
      <c r="A248" s="2" t="s">
        <v>7</v>
      </c>
      <c r="B248" s="2">
        <v>2</v>
      </c>
      <c r="C248" s="5">
        <v>1</v>
      </c>
      <c r="D248" s="5">
        <v>0</v>
      </c>
      <c r="E248" s="5">
        <v>0</v>
      </c>
      <c r="F248" s="6">
        <v>50.111018058532068</v>
      </c>
      <c r="G248" s="6">
        <v>2.2208609017965979</v>
      </c>
      <c r="H248" s="6">
        <f t="shared" si="15"/>
        <v>22.563780567253907</v>
      </c>
      <c r="I248" s="6">
        <v>103.41534524460045</v>
      </c>
      <c r="J248" s="6">
        <v>-28.961405500000005</v>
      </c>
      <c r="K248" s="7">
        <f t="shared" si="13"/>
        <v>-8.5527707142862397E-2</v>
      </c>
    </row>
    <row r="249" spans="1:11">
      <c r="A249" s="2" t="s">
        <v>7</v>
      </c>
      <c r="B249" s="2">
        <v>2</v>
      </c>
      <c r="C249" s="5">
        <v>2</v>
      </c>
      <c r="D249" s="5">
        <v>0</v>
      </c>
      <c r="E249" s="5">
        <v>0</v>
      </c>
      <c r="F249" s="6">
        <v>48.413741453839336</v>
      </c>
      <c r="G249" s="6">
        <v>1.8016367826073192</v>
      </c>
      <c r="H249" s="6">
        <f t="shared" si="15"/>
        <v>26.872087604569899</v>
      </c>
      <c r="I249" s="6">
        <v>178.11206520239665</v>
      </c>
      <c r="J249" s="6">
        <v>-28.152866300000007</v>
      </c>
      <c r="K249" s="7">
        <f t="shared" si="13"/>
        <v>0.72301149285713606</v>
      </c>
    </row>
    <row r="250" spans="1:11">
      <c r="A250" s="2" t="s">
        <v>7</v>
      </c>
      <c r="B250" s="2">
        <v>2</v>
      </c>
      <c r="C250" s="5">
        <v>1</v>
      </c>
      <c r="D250" s="5">
        <v>0</v>
      </c>
      <c r="E250" s="5">
        <v>0</v>
      </c>
      <c r="F250" s="6">
        <v>49.56734919527733</v>
      </c>
      <c r="G250" s="6">
        <v>1.9902853782372716</v>
      </c>
      <c r="H250" s="6">
        <f t="shared" si="15"/>
        <v>24.904644196892736</v>
      </c>
      <c r="I250" s="6">
        <v>95.351494794611085</v>
      </c>
      <c r="J250" s="6">
        <v>-28.9294352</v>
      </c>
      <c r="K250" s="7">
        <f t="shared" si="13"/>
        <v>-5.3557407142857727E-2</v>
      </c>
    </row>
    <row r="251" spans="1:11">
      <c r="A251" s="2" t="s">
        <v>7</v>
      </c>
      <c r="B251" s="2">
        <v>2</v>
      </c>
      <c r="C251" s="5">
        <v>1</v>
      </c>
      <c r="D251" s="5">
        <v>0</v>
      </c>
      <c r="E251" s="5">
        <v>0</v>
      </c>
      <c r="F251" s="6">
        <v>47</v>
      </c>
      <c r="G251" s="6">
        <v>2.2999999999999998</v>
      </c>
      <c r="H251" s="6">
        <f t="shared" si="15"/>
        <v>20.434782608695652</v>
      </c>
      <c r="I251" s="6">
        <v>93.653842068297536</v>
      </c>
      <c r="J251" s="2">
        <v>-29.165878000000003</v>
      </c>
      <c r="K251" s="7">
        <f t="shared" si="13"/>
        <v>-0.29000020714286023</v>
      </c>
    </row>
    <row r="252" spans="1:11">
      <c r="A252" s="2" t="s">
        <v>7</v>
      </c>
      <c r="B252" s="2">
        <v>2</v>
      </c>
      <c r="C252" s="5">
        <v>1</v>
      </c>
      <c r="D252" s="5">
        <v>0</v>
      </c>
      <c r="E252" s="5">
        <v>0</v>
      </c>
      <c r="F252" s="6">
        <v>47.2</v>
      </c>
      <c r="G252" s="6">
        <v>2.2000000000000002</v>
      </c>
      <c r="H252" s="6">
        <f t="shared" si="15"/>
        <v>21.454545454545453</v>
      </c>
      <c r="I252" s="6">
        <v>94.927081613032698</v>
      </c>
      <c r="J252" s="2">
        <v>-28.75825</v>
      </c>
      <c r="K252" s="7">
        <f t="shared" si="13"/>
        <v>0.11762779285714231</v>
      </c>
    </row>
    <row r="253" spans="1:11">
      <c r="A253" s="2" t="s">
        <v>7</v>
      </c>
      <c r="B253" s="2">
        <v>2</v>
      </c>
      <c r="C253" s="5">
        <v>2</v>
      </c>
      <c r="D253" s="5">
        <v>0</v>
      </c>
      <c r="E253" s="5">
        <v>0</v>
      </c>
      <c r="F253" s="6">
        <v>45</v>
      </c>
      <c r="G253" s="6">
        <v>1.2</v>
      </c>
      <c r="H253" s="6">
        <f t="shared" si="15"/>
        <v>37.5</v>
      </c>
      <c r="I253" s="6">
        <v>189.42975004448698</v>
      </c>
      <c r="J253" s="2">
        <v>-27.842607999999998</v>
      </c>
      <c r="K253" s="7">
        <f t="shared" si="13"/>
        <v>1.0332697928571442</v>
      </c>
    </row>
    <row r="254" spans="1:11">
      <c r="A254" s="2" t="s">
        <v>7</v>
      </c>
      <c r="B254" s="2">
        <v>2</v>
      </c>
      <c r="C254" s="5">
        <v>1</v>
      </c>
      <c r="D254" s="5">
        <v>0</v>
      </c>
      <c r="E254" s="5">
        <v>0</v>
      </c>
      <c r="F254" s="6">
        <v>47.1</v>
      </c>
      <c r="G254" s="6">
        <v>2</v>
      </c>
      <c r="H254" s="6">
        <f t="shared" si="15"/>
        <v>23.55</v>
      </c>
      <c r="I254" s="6">
        <v>112.32802205774658</v>
      </c>
      <c r="J254" s="2">
        <v>-29.013777999999999</v>
      </c>
      <c r="K254" s="7">
        <f t="shared" si="13"/>
        <v>-0.13790020714285589</v>
      </c>
    </row>
    <row r="255" spans="1:11">
      <c r="A255" s="2" t="s">
        <v>7</v>
      </c>
      <c r="B255" s="2">
        <v>2</v>
      </c>
      <c r="C255" s="5">
        <v>1</v>
      </c>
      <c r="D255" s="5">
        <v>0</v>
      </c>
      <c r="E255" s="5">
        <v>0</v>
      </c>
      <c r="F255" s="6">
        <v>47</v>
      </c>
      <c r="G255" s="6">
        <v>2.1</v>
      </c>
      <c r="H255" s="6">
        <f t="shared" si="15"/>
        <v>22.38095238095238</v>
      </c>
      <c r="I255" s="6">
        <v>104.68858478933561</v>
      </c>
      <c r="J255" s="2">
        <v>-28.59601</v>
      </c>
      <c r="K255" s="7">
        <f t="shared" si="13"/>
        <v>0.27986779285714292</v>
      </c>
    </row>
    <row r="256" spans="1:11">
      <c r="A256" s="2" t="s">
        <v>7</v>
      </c>
      <c r="B256" s="2">
        <v>2</v>
      </c>
      <c r="C256" s="5">
        <v>2</v>
      </c>
      <c r="D256" s="5">
        <v>0</v>
      </c>
      <c r="E256" s="5">
        <v>0</v>
      </c>
      <c r="F256" s="6">
        <v>45.9</v>
      </c>
      <c r="G256" s="6">
        <v>1.5</v>
      </c>
      <c r="H256" s="6">
        <f t="shared" si="15"/>
        <v>30.599999999999998</v>
      </c>
      <c r="I256" s="6">
        <v>194.2397661023754</v>
      </c>
      <c r="J256" s="2">
        <v>-27.969357999999996</v>
      </c>
      <c r="K256" s="7">
        <f t="shared" si="13"/>
        <v>0.90651979285714646</v>
      </c>
    </row>
    <row r="257" spans="1:11">
      <c r="A257" s="2" t="s">
        <v>7</v>
      </c>
      <c r="B257" s="2">
        <v>2</v>
      </c>
      <c r="C257" s="5">
        <v>1</v>
      </c>
      <c r="D257" s="5">
        <v>0</v>
      </c>
      <c r="E257" s="5">
        <v>0</v>
      </c>
      <c r="F257" s="6">
        <v>47.5</v>
      </c>
      <c r="G257" s="6">
        <v>2.2999999999999998</v>
      </c>
      <c r="H257" s="6">
        <f t="shared" si="15"/>
        <v>20.65217391304348</v>
      </c>
      <c r="I257" s="6">
        <v>107.37653493933206</v>
      </c>
      <c r="J257" s="2">
        <v>-28.727829999999997</v>
      </c>
      <c r="K257" s="7">
        <f t="shared" si="13"/>
        <v>0.14804779285714531</v>
      </c>
    </row>
    <row r="258" spans="1:11">
      <c r="A258" s="2" t="s">
        <v>7</v>
      </c>
      <c r="B258" s="2">
        <v>2</v>
      </c>
      <c r="C258" s="5">
        <v>2</v>
      </c>
      <c r="D258" s="5">
        <v>0</v>
      </c>
      <c r="E258" s="5">
        <v>0</v>
      </c>
      <c r="F258" s="6">
        <v>44.5</v>
      </c>
      <c r="G258" s="6">
        <v>0.6</v>
      </c>
      <c r="H258" s="6">
        <f t="shared" si="15"/>
        <v>74.166666666666671</v>
      </c>
      <c r="I258" s="6">
        <v>228.33429168917255</v>
      </c>
      <c r="J258" s="2">
        <v>-27.463372</v>
      </c>
      <c r="K258" s="7">
        <f t="shared" si="13"/>
        <v>1.4125057928571429</v>
      </c>
    </row>
    <row r="259" spans="1:11">
      <c r="A259" s="2" t="s">
        <v>7</v>
      </c>
      <c r="B259" s="2">
        <v>2</v>
      </c>
      <c r="C259" s="5">
        <v>1</v>
      </c>
      <c r="D259" s="5">
        <v>0</v>
      </c>
      <c r="E259" s="5">
        <v>0</v>
      </c>
      <c r="F259" s="6">
        <v>47.3</v>
      </c>
      <c r="G259" s="6">
        <v>2.1</v>
      </c>
      <c r="H259" s="6">
        <f t="shared" si="15"/>
        <v>22.523809523809522</v>
      </c>
      <c r="I259" s="6">
        <v>107.23506387880593</v>
      </c>
      <c r="J259" s="2">
        <v>-28.838356000000001</v>
      </c>
      <c r="K259" s="7">
        <f t="shared" si="13"/>
        <v>3.7521792857141634E-2</v>
      </c>
    </row>
    <row r="260" spans="1:11">
      <c r="A260" s="2" t="s">
        <v>8</v>
      </c>
      <c r="B260" s="2">
        <v>1</v>
      </c>
      <c r="C260" s="5">
        <v>2</v>
      </c>
      <c r="D260" s="5">
        <v>0</v>
      </c>
      <c r="E260" s="5">
        <v>0</v>
      </c>
      <c r="F260" s="6">
        <v>46.9</v>
      </c>
      <c r="G260" s="6">
        <v>1.9</v>
      </c>
      <c r="H260" s="6">
        <f t="shared" si="15"/>
        <v>24.684210526315791</v>
      </c>
      <c r="I260" s="6">
        <v>60.266671784131034</v>
      </c>
      <c r="J260" s="6">
        <v>-28.589198000000003</v>
      </c>
      <c r="K260" s="7">
        <f t="shared" ref="K260:K323" si="16">J260-AVERAGEIFS(J:J,A:A,A260,B:B,B260,C:C,1)</f>
        <v>0.45727660714286245</v>
      </c>
    </row>
    <row r="261" spans="1:11">
      <c r="A261" s="2" t="s">
        <v>8</v>
      </c>
      <c r="B261" s="2">
        <v>1</v>
      </c>
      <c r="C261" s="5">
        <v>1</v>
      </c>
      <c r="D261" s="5">
        <v>0</v>
      </c>
      <c r="E261" s="5">
        <v>0</v>
      </c>
      <c r="F261" s="6">
        <v>46.7</v>
      </c>
      <c r="G261" s="6">
        <v>1.8</v>
      </c>
      <c r="H261" s="6">
        <f t="shared" si="15"/>
        <v>25.944444444444446</v>
      </c>
      <c r="I261" s="6">
        <v>58.710490118343614</v>
      </c>
      <c r="J261" s="6">
        <v>-29.161035999999999</v>
      </c>
      <c r="K261" s="7">
        <f t="shared" si="16"/>
        <v>-0.11456139285713363</v>
      </c>
    </row>
    <row r="262" spans="1:11">
      <c r="A262" s="2" t="s">
        <v>8</v>
      </c>
      <c r="B262" s="2">
        <v>1</v>
      </c>
      <c r="C262" s="5">
        <v>2</v>
      </c>
      <c r="D262" s="5">
        <v>0</v>
      </c>
      <c r="E262" s="5">
        <v>0</v>
      </c>
      <c r="F262" s="6">
        <v>45.9</v>
      </c>
      <c r="G262" s="6">
        <v>2</v>
      </c>
      <c r="H262" s="6">
        <f t="shared" si="15"/>
        <v>22.95</v>
      </c>
      <c r="I262" s="6">
        <v>65.642572084123941</v>
      </c>
      <c r="J262" s="6">
        <v>-28.190581000000002</v>
      </c>
      <c r="K262" s="7">
        <f t="shared" si="16"/>
        <v>0.855893607142864</v>
      </c>
    </row>
    <row r="263" spans="1:11">
      <c r="A263" s="2" t="s">
        <v>8</v>
      </c>
      <c r="B263" s="2">
        <v>1</v>
      </c>
      <c r="C263" s="5">
        <v>1</v>
      </c>
      <c r="D263" s="5">
        <v>0</v>
      </c>
      <c r="E263" s="5">
        <v>0</v>
      </c>
      <c r="F263" s="6">
        <v>47.3</v>
      </c>
      <c r="G263" s="6">
        <v>1.8</v>
      </c>
      <c r="H263" s="6">
        <f t="shared" si="15"/>
        <v>26.277777777777775</v>
      </c>
      <c r="I263" s="6">
        <v>54.041945120981353</v>
      </c>
      <c r="J263" s="6">
        <v>-29.233037499999998</v>
      </c>
      <c r="K263" s="7">
        <f t="shared" si="16"/>
        <v>-0.18656289285713257</v>
      </c>
    </row>
    <row r="264" spans="1:11">
      <c r="A264" s="2" t="s">
        <v>8</v>
      </c>
      <c r="B264" s="2">
        <v>1</v>
      </c>
      <c r="C264" s="5">
        <v>1</v>
      </c>
      <c r="D264" s="5">
        <v>0</v>
      </c>
      <c r="E264" s="5">
        <v>0</v>
      </c>
      <c r="F264" s="6">
        <v>46.8</v>
      </c>
      <c r="G264" s="6">
        <v>2</v>
      </c>
      <c r="H264" s="6">
        <f t="shared" si="15"/>
        <v>23.4</v>
      </c>
      <c r="I264" s="6">
        <v>54.466358302559748</v>
      </c>
      <c r="J264" s="6">
        <v>-29.092165000000001</v>
      </c>
      <c r="K264" s="7">
        <f t="shared" si="16"/>
        <v>-4.569039285713572E-2</v>
      </c>
    </row>
    <row r="265" spans="1:11">
      <c r="A265" s="2" t="s">
        <v>8</v>
      </c>
      <c r="B265" s="2">
        <v>1</v>
      </c>
      <c r="C265" s="5">
        <v>2</v>
      </c>
      <c r="D265" s="5">
        <v>0</v>
      </c>
      <c r="E265" s="5">
        <v>0</v>
      </c>
      <c r="F265" s="6">
        <v>47.5</v>
      </c>
      <c r="G265" s="6"/>
      <c r="H265" s="6"/>
      <c r="I265" s="6">
        <v>72.150240868325895</v>
      </c>
      <c r="J265" s="6">
        <v>-28.211451</v>
      </c>
      <c r="K265" s="7">
        <f t="shared" si="16"/>
        <v>0.83502360714286539</v>
      </c>
    </row>
    <row r="266" spans="1:11">
      <c r="A266" s="2" t="s">
        <v>8</v>
      </c>
      <c r="B266" s="2">
        <v>1</v>
      </c>
      <c r="C266" s="5">
        <v>1</v>
      </c>
      <c r="D266" s="5">
        <v>0</v>
      </c>
      <c r="E266" s="5">
        <v>0</v>
      </c>
      <c r="F266" s="6">
        <v>48</v>
      </c>
      <c r="G266" s="6">
        <v>1.8</v>
      </c>
      <c r="H266" s="6">
        <f t="shared" ref="H266:H277" si="17">F266/G266</f>
        <v>26.666666666666664</v>
      </c>
      <c r="I266" s="6">
        <v>55.173713605190386</v>
      </c>
      <c r="J266" s="6">
        <v>-29.262255500000002</v>
      </c>
      <c r="K266" s="7">
        <f t="shared" si="16"/>
        <v>-0.21578089285713631</v>
      </c>
    </row>
    <row r="267" spans="1:11">
      <c r="A267" s="2" t="s">
        <v>8</v>
      </c>
      <c r="B267" s="2">
        <v>1</v>
      </c>
      <c r="C267" s="5">
        <v>1</v>
      </c>
      <c r="D267" s="5">
        <v>0</v>
      </c>
      <c r="E267" s="5">
        <v>0</v>
      </c>
      <c r="F267" s="6">
        <v>50.8</v>
      </c>
      <c r="G267" s="6">
        <v>3.1</v>
      </c>
      <c r="H267" s="6">
        <f t="shared" si="17"/>
        <v>16.387096774193548</v>
      </c>
      <c r="I267" s="6">
        <v>38.90454164468553</v>
      </c>
      <c r="J267" s="6">
        <v>-29.274777500000003</v>
      </c>
      <c r="K267" s="7">
        <f t="shared" si="16"/>
        <v>-0.2283028928571369</v>
      </c>
    </row>
    <row r="268" spans="1:11">
      <c r="A268" s="2" t="s">
        <v>8</v>
      </c>
      <c r="B268" s="2">
        <v>1</v>
      </c>
      <c r="C268" s="5">
        <v>1</v>
      </c>
      <c r="D268" s="5">
        <v>0</v>
      </c>
      <c r="E268" s="5">
        <v>0</v>
      </c>
      <c r="F268" s="6">
        <v>51.8</v>
      </c>
      <c r="G268" s="6">
        <v>2.8</v>
      </c>
      <c r="H268" s="6">
        <f t="shared" si="17"/>
        <v>18.5</v>
      </c>
      <c r="I268" s="6">
        <v>33.670112405218745</v>
      </c>
      <c r="J268" s="6">
        <v>-29.169384000000001</v>
      </c>
      <c r="K268" s="7">
        <f t="shared" si="16"/>
        <v>-0.1229093928571352</v>
      </c>
    </row>
    <row r="269" spans="1:11">
      <c r="A269" s="2" t="s">
        <v>8</v>
      </c>
      <c r="B269" s="2">
        <v>1</v>
      </c>
      <c r="C269" s="5">
        <v>2</v>
      </c>
      <c r="D269" s="5">
        <v>0</v>
      </c>
      <c r="E269" s="5">
        <v>0</v>
      </c>
      <c r="F269" s="6">
        <v>45.6</v>
      </c>
      <c r="G269" s="6">
        <v>1.2</v>
      </c>
      <c r="H269" s="6">
        <f t="shared" si="17"/>
        <v>38</v>
      </c>
      <c r="I269" s="6">
        <v>77.80908328937106</v>
      </c>
      <c r="J269" s="6">
        <v>-28.134232000000001</v>
      </c>
      <c r="K269" s="7">
        <f t="shared" si="16"/>
        <v>0.91224260714286487</v>
      </c>
    </row>
    <row r="270" spans="1:11">
      <c r="A270" s="2" t="s">
        <v>8</v>
      </c>
      <c r="B270" s="2">
        <v>1</v>
      </c>
      <c r="C270" s="5">
        <v>1</v>
      </c>
      <c r="D270" s="5">
        <v>0</v>
      </c>
      <c r="E270" s="5">
        <v>0</v>
      </c>
      <c r="F270" s="6">
        <v>51.4</v>
      </c>
      <c r="G270" s="6">
        <v>2.7</v>
      </c>
      <c r="H270" s="6">
        <f t="shared" si="17"/>
        <v>19.037037037037035</v>
      </c>
      <c r="I270" s="6">
        <v>46.402507852570373</v>
      </c>
      <c r="J270" s="6">
        <v>-29.324865500000001</v>
      </c>
      <c r="K270" s="7">
        <f t="shared" si="16"/>
        <v>-0.2783908928571357</v>
      </c>
    </row>
    <row r="271" spans="1:11">
      <c r="A271" s="2" t="s">
        <v>8</v>
      </c>
      <c r="B271" s="2">
        <v>1</v>
      </c>
      <c r="C271" s="5">
        <v>1</v>
      </c>
      <c r="D271" s="5">
        <v>0</v>
      </c>
      <c r="E271" s="5">
        <v>0</v>
      </c>
      <c r="F271" s="6">
        <v>47</v>
      </c>
      <c r="G271" s="6">
        <v>2.2000000000000002</v>
      </c>
      <c r="H271" s="6">
        <f t="shared" si="17"/>
        <v>21.363636363636363</v>
      </c>
      <c r="I271" s="6">
        <v>58.851961178869743</v>
      </c>
      <c r="J271" s="6">
        <v>-29.147470500000001</v>
      </c>
      <c r="K271" s="7">
        <f t="shared" si="16"/>
        <v>-0.10099589285713506</v>
      </c>
    </row>
    <row r="272" spans="1:11">
      <c r="A272" s="2" t="s">
        <v>8</v>
      </c>
      <c r="B272" s="2">
        <v>1</v>
      </c>
      <c r="C272" s="5">
        <v>1</v>
      </c>
      <c r="D272" s="5">
        <v>0</v>
      </c>
      <c r="E272" s="5">
        <v>0</v>
      </c>
      <c r="F272" s="6">
        <v>51.2</v>
      </c>
      <c r="G272" s="6">
        <v>3.1</v>
      </c>
      <c r="H272" s="6">
        <f t="shared" si="17"/>
        <v>16.516129032258064</v>
      </c>
      <c r="I272" s="6">
        <v>39.611896947316183</v>
      </c>
      <c r="J272" s="6">
        <v>-28.906421999999999</v>
      </c>
      <c r="K272" s="7">
        <f t="shared" si="16"/>
        <v>0.14005260714286649</v>
      </c>
    </row>
    <row r="273" spans="1:11">
      <c r="A273" s="2" t="s">
        <v>8</v>
      </c>
      <c r="B273" s="2">
        <v>1</v>
      </c>
      <c r="C273" s="5">
        <v>1</v>
      </c>
      <c r="D273" s="5">
        <v>0</v>
      </c>
      <c r="E273" s="5">
        <v>0</v>
      </c>
      <c r="F273" s="6">
        <v>51.4</v>
      </c>
      <c r="G273" s="6">
        <v>3.5</v>
      </c>
      <c r="H273" s="6">
        <f t="shared" si="17"/>
        <v>14.685714285714285</v>
      </c>
      <c r="I273" s="6">
        <v>36.499533615741328</v>
      </c>
      <c r="J273" s="6">
        <v>-28.576676000000003</v>
      </c>
      <c r="K273" s="7">
        <f t="shared" si="16"/>
        <v>0.46979860714286303</v>
      </c>
    </row>
    <row r="274" spans="1:11">
      <c r="A274" s="2" t="s">
        <v>8</v>
      </c>
      <c r="B274" s="2">
        <v>1</v>
      </c>
      <c r="C274" s="5">
        <v>2</v>
      </c>
      <c r="D274" s="5">
        <v>0</v>
      </c>
      <c r="E274" s="5">
        <v>0</v>
      </c>
      <c r="F274" s="6">
        <v>45.1</v>
      </c>
      <c r="G274" s="6">
        <v>1.3</v>
      </c>
      <c r="H274" s="6">
        <f t="shared" si="17"/>
        <v>34.692307692307693</v>
      </c>
      <c r="I274" s="6">
        <v>114.8745011472169</v>
      </c>
      <c r="J274" s="6">
        <v>-27.848313000000001</v>
      </c>
      <c r="K274" s="7">
        <f t="shared" si="16"/>
        <v>1.1981616071428647</v>
      </c>
    </row>
    <row r="275" spans="1:11">
      <c r="A275" s="2" t="s">
        <v>8</v>
      </c>
      <c r="B275" s="2">
        <v>1</v>
      </c>
      <c r="C275" s="5">
        <v>1</v>
      </c>
      <c r="D275" s="5">
        <v>0</v>
      </c>
      <c r="E275" s="5">
        <v>0</v>
      </c>
      <c r="F275" s="6">
        <v>50.7</v>
      </c>
      <c r="G275" s="6">
        <v>2.8</v>
      </c>
      <c r="H275" s="6">
        <f t="shared" si="17"/>
        <v>18.107142857142858</v>
      </c>
      <c r="I275" s="6">
        <v>42.865731339417145</v>
      </c>
      <c r="J275" s="6">
        <v>-29.215298000000001</v>
      </c>
      <c r="K275" s="7">
        <f t="shared" si="16"/>
        <v>-0.16882339285713499</v>
      </c>
    </row>
    <row r="276" spans="1:11">
      <c r="A276" s="2" t="s">
        <v>8</v>
      </c>
      <c r="B276" s="2">
        <v>1</v>
      </c>
      <c r="C276" s="5">
        <v>1</v>
      </c>
      <c r="D276" s="5">
        <v>0</v>
      </c>
      <c r="E276" s="5">
        <v>0</v>
      </c>
      <c r="F276" s="6">
        <v>47.8</v>
      </c>
      <c r="G276" s="6">
        <v>2.1</v>
      </c>
      <c r="H276" s="6">
        <f t="shared" si="17"/>
        <v>22.761904761904759</v>
      </c>
      <c r="I276" s="6">
        <v>54.041945120981353</v>
      </c>
      <c r="J276" s="6">
        <v>-28.954422999999998</v>
      </c>
      <c r="K276" s="7">
        <f t="shared" si="16"/>
        <v>9.2051607142867198E-2</v>
      </c>
    </row>
    <row r="277" spans="1:11">
      <c r="A277" s="2" t="s">
        <v>8</v>
      </c>
      <c r="B277" s="2">
        <v>1</v>
      </c>
      <c r="C277" s="5">
        <v>1</v>
      </c>
      <c r="D277" s="5">
        <v>0</v>
      </c>
      <c r="E277" s="5">
        <v>0</v>
      </c>
      <c r="F277" s="6">
        <v>47.5</v>
      </c>
      <c r="G277" s="6">
        <v>1.7</v>
      </c>
      <c r="H277" s="6">
        <f t="shared" si="17"/>
        <v>27.941176470588236</v>
      </c>
      <c r="I277" s="6">
        <v>58.144605876239098</v>
      </c>
      <c r="J277" s="6">
        <v>-28.519283500000004</v>
      </c>
      <c r="K277" s="7">
        <f t="shared" si="16"/>
        <v>0.52719110714286188</v>
      </c>
    </row>
    <row r="278" spans="1:11">
      <c r="A278" s="2" t="s">
        <v>8</v>
      </c>
      <c r="B278" s="2">
        <v>1</v>
      </c>
      <c r="C278" s="5">
        <v>2</v>
      </c>
      <c r="D278" s="5">
        <v>0</v>
      </c>
      <c r="E278" s="5">
        <v>0</v>
      </c>
      <c r="F278" s="6"/>
      <c r="G278" s="6"/>
      <c r="H278" s="6"/>
      <c r="I278" s="6">
        <v>206.12333518657027</v>
      </c>
      <c r="J278" s="6">
        <v>-27.699092499999999</v>
      </c>
      <c r="K278" s="7">
        <f t="shared" si="16"/>
        <v>1.3473821071428667</v>
      </c>
    </row>
    <row r="279" spans="1:11">
      <c r="A279" s="2" t="s">
        <v>8</v>
      </c>
      <c r="B279" s="2">
        <v>1</v>
      </c>
      <c r="C279" s="5">
        <v>1</v>
      </c>
      <c r="D279" s="5">
        <v>0</v>
      </c>
      <c r="E279" s="5">
        <v>0</v>
      </c>
      <c r="F279" s="6">
        <v>44.7</v>
      </c>
      <c r="G279" s="6">
        <v>2.2000000000000002</v>
      </c>
      <c r="H279" s="6">
        <f t="shared" ref="H279:H310" si="18">F279/G279</f>
        <v>20.318181818181817</v>
      </c>
      <c r="I279" s="6">
        <v>62.530208752549107</v>
      </c>
      <c r="J279" s="6">
        <v>-28.813550500000002</v>
      </c>
      <c r="K279" s="7">
        <f t="shared" si="16"/>
        <v>0.23292410714286405</v>
      </c>
    </row>
    <row r="280" spans="1:11">
      <c r="A280" s="2" t="s">
        <v>8</v>
      </c>
      <c r="B280" s="2">
        <v>1</v>
      </c>
      <c r="C280" s="5">
        <v>2</v>
      </c>
      <c r="D280" s="5">
        <v>0</v>
      </c>
      <c r="E280" s="2">
        <v>1</v>
      </c>
      <c r="F280" s="6">
        <v>42.4</v>
      </c>
      <c r="G280" s="6">
        <v>1</v>
      </c>
      <c r="H280" s="6">
        <f t="shared" si="18"/>
        <v>42.4</v>
      </c>
      <c r="I280" s="6">
        <v>180.09266004976243</v>
      </c>
      <c r="J280" s="6">
        <v>-28.052838999999999</v>
      </c>
      <c r="K280" s="7">
        <f t="shared" si="16"/>
        <v>0.99363560714286692</v>
      </c>
    </row>
    <row r="281" spans="1:11">
      <c r="A281" s="2" t="s">
        <v>8</v>
      </c>
      <c r="B281" s="2">
        <v>1</v>
      </c>
      <c r="C281" s="5">
        <v>2</v>
      </c>
      <c r="D281" s="5">
        <v>0</v>
      </c>
      <c r="E281" s="2">
        <v>1</v>
      </c>
      <c r="F281" s="6">
        <v>42.8</v>
      </c>
      <c r="G281" s="6">
        <v>0.4</v>
      </c>
      <c r="H281" s="6">
        <f t="shared" si="18"/>
        <v>106.99999999999999</v>
      </c>
      <c r="J281" s="6">
        <v>-28.117536000000001</v>
      </c>
      <c r="K281" s="7">
        <f t="shared" si="16"/>
        <v>0.92893860714286447</v>
      </c>
    </row>
    <row r="282" spans="1:11">
      <c r="A282" s="2" t="s">
        <v>8</v>
      </c>
      <c r="B282" s="2">
        <v>2</v>
      </c>
      <c r="C282" s="5">
        <v>2</v>
      </c>
      <c r="D282" s="5">
        <v>0</v>
      </c>
      <c r="E282" s="5">
        <v>0</v>
      </c>
      <c r="F282" s="6">
        <v>49</v>
      </c>
      <c r="G282" s="6">
        <v>2.1</v>
      </c>
      <c r="H282" s="6">
        <f t="shared" si="18"/>
        <v>23.333333333333332</v>
      </c>
      <c r="I282" s="6">
        <v>32.821286042061971</v>
      </c>
      <c r="J282" s="6">
        <v>-29.388518999999999</v>
      </c>
      <c r="K282" s="7">
        <f t="shared" si="16"/>
        <v>0.80043406666666783</v>
      </c>
    </row>
    <row r="283" spans="1:11">
      <c r="A283" s="2" t="s">
        <v>8</v>
      </c>
      <c r="B283" s="2">
        <v>2</v>
      </c>
      <c r="C283" s="5">
        <v>1</v>
      </c>
      <c r="D283" s="5">
        <v>0</v>
      </c>
      <c r="E283" s="5">
        <v>0</v>
      </c>
      <c r="F283" s="6">
        <v>41.6</v>
      </c>
      <c r="G283" s="6">
        <v>1.9</v>
      </c>
      <c r="H283" s="6">
        <f t="shared" si="18"/>
        <v>21.894736842105264</v>
      </c>
      <c r="I283" s="6">
        <v>45.553681489413606</v>
      </c>
      <c r="J283" s="6">
        <v>-29.809049500000004</v>
      </c>
      <c r="K283" s="7">
        <f t="shared" si="16"/>
        <v>0.37990356666666258</v>
      </c>
    </row>
    <row r="284" spans="1:11">
      <c r="A284" s="2" t="s">
        <v>8</v>
      </c>
      <c r="B284" s="2">
        <v>2</v>
      </c>
      <c r="C284" s="5">
        <v>2</v>
      </c>
      <c r="D284" s="5">
        <v>0</v>
      </c>
      <c r="E284" s="5">
        <v>0</v>
      </c>
      <c r="F284" s="6">
        <v>44.3</v>
      </c>
      <c r="G284" s="6">
        <v>1.6</v>
      </c>
      <c r="H284" s="6">
        <f t="shared" si="18"/>
        <v>27.687499999999996</v>
      </c>
      <c r="I284" s="6">
        <v>56.871366331503935</v>
      </c>
      <c r="J284" s="6">
        <v>-29.369736</v>
      </c>
      <c r="K284" s="7">
        <f t="shared" si="16"/>
        <v>0.81921706666666694</v>
      </c>
    </row>
    <row r="285" spans="1:11">
      <c r="A285" s="2" t="s">
        <v>8</v>
      </c>
      <c r="B285" s="2">
        <v>2</v>
      </c>
      <c r="C285" s="5">
        <v>1</v>
      </c>
      <c r="D285" s="5">
        <v>0</v>
      </c>
      <c r="E285" s="5">
        <v>0</v>
      </c>
      <c r="F285" s="6">
        <v>50.1</v>
      </c>
      <c r="G285" s="6">
        <v>1.8</v>
      </c>
      <c r="H285" s="6">
        <f t="shared" si="18"/>
        <v>27.833333333333332</v>
      </c>
      <c r="I285" s="6">
        <v>30.982162255222295</v>
      </c>
      <c r="J285" s="6">
        <v>-30.306798999999998</v>
      </c>
      <c r="K285" s="7">
        <f t="shared" si="16"/>
        <v>-0.11784593333333149</v>
      </c>
    </row>
    <row r="286" spans="1:11">
      <c r="A286" s="2" t="s">
        <v>8</v>
      </c>
      <c r="B286" s="2">
        <v>2</v>
      </c>
      <c r="C286" s="5">
        <v>1</v>
      </c>
      <c r="D286" s="5">
        <v>0</v>
      </c>
      <c r="E286" s="2">
        <v>1</v>
      </c>
      <c r="F286" s="6">
        <v>45.7</v>
      </c>
      <c r="G286" s="6">
        <v>1.4</v>
      </c>
      <c r="H286" s="6">
        <f t="shared" si="18"/>
        <v>32.642857142857146</v>
      </c>
      <c r="I286" s="6">
        <v>43.926764293363114</v>
      </c>
      <c r="J286" s="6">
        <v>-30.031314999999999</v>
      </c>
      <c r="K286" s="7">
        <f t="shared" si="16"/>
        <v>0.15763806666666724</v>
      </c>
    </row>
    <row r="287" spans="1:11">
      <c r="A287" s="2" t="s">
        <v>8</v>
      </c>
      <c r="B287" s="2">
        <v>2</v>
      </c>
      <c r="C287" s="5">
        <v>1</v>
      </c>
      <c r="D287" s="5">
        <v>0</v>
      </c>
      <c r="E287" s="2">
        <v>1</v>
      </c>
      <c r="F287" s="6">
        <v>46.2</v>
      </c>
      <c r="G287" s="6">
        <v>1.6</v>
      </c>
      <c r="H287" s="6">
        <f t="shared" si="18"/>
        <v>28.875</v>
      </c>
      <c r="J287" s="6">
        <v>-29.893573000000004</v>
      </c>
      <c r="K287" s="7">
        <f t="shared" si="16"/>
        <v>0.29538006666666305</v>
      </c>
    </row>
    <row r="288" spans="1:11">
      <c r="A288" s="2" t="s">
        <v>8</v>
      </c>
      <c r="B288" s="2">
        <v>2</v>
      </c>
      <c r="C288" s="5">
        <v>2</v>
      </c>
      <c r="D288" s="5">
        <v>0</v>
      </c>
      <c r="E288" s="5">
        <v>0</v>
      </c>
      <c r="F288" s="6">
        <v>44</v>
      </c>
      <c r="G288" s="6">
        <v>0.9</v>
      </c>
      <c r="H288" s="6">
        <f t="shared" si="18"/>
        <v>48.888888888888886</v>
      </c>
      <c r="I288" s="6">
        <v>87.287644344621725</v>
      </c>
      <c r="J288" s="6">
        <v>-29.199645499999999</v>
      </c>
      <c r="K288" s="7">
        <f t="shared" si="16"/>
        <v>0.98930756666666753</v>
      </c>
    </row>
    <row r="289" spans="1:11">
      <c r="A289" s="2" t="s">
        <v>8</v>
      </c>
      <c r="B289" s="2">
        <v>2</v>
      </c>
      <c r="C289" s="5">
        <v>1</v>
      </c>
      <c r="D289" s="5">
        <v>0</v>
      </c>
      <c r="E289" s="5">
        <v>0</v>
      </c>
      <c r="F289" s="6">
        <v>45.3</v>
      </c>
      <c r="G289" s="6">
        <v>1.8</v>
      </c>
      <c r="H289" s="6">
        <f t="shared" si="18"/>
        <v>25.166666666666664</v>
      </c>
      <c r="I289" s="6">
        <v>51.636937092037151</v>
      </c>
      <c r="J289" s="6">
        <v>-30.434106</v>
      </c>
      <c r="K289" s="7">
        <f t="shared" si="16"/>
        <v>-0.24515293333333332</v>
      </c>
    </row>
    <row r="290" spans="1:11">
      <c r="A290" s="2" t="s">
        <v>8</v>
      </c>
      <c r="B290" s="2">
        <v>2</v>
      </c>
      <c r="C290" s="5">
        <v>1</v>
      </c>
      <c r="D290" s="5">
        <v>0</v>
      </c>
      <c r="E290" s="5">
        <v>0</v>
      </c>
      <c r="F290" s="6">
        <v>46.5</v>
      </c>
      <c r="G290" s="6">
        <v>1.4</v>
      </c>
      <c r="H290" s="6">
        <f t="shared" si="18"/>
        <v>33.214285714285715</v>
      </c>
      <c r="I290" s="6">
        <v>58.710490118343614</v>
      </c>
      <c r="J290" s="6">
        <v>-30.446628</v>
      </c>
      <c r="K290" s="7">
        <f t="shared" si="16"/>
        <v>-0.25767493333333391</v>
      </c>
    </row>
    <row r="291" spans="1:11">
      <c r="A291" s="2" t="s">
        <v>8</v>
      </c>
      <c r="B291" s="2">
        <v>2</v>
      </c>
      <c r="C291" s="5">
        <v>1</v>
      </c>
      <c r="D291" s="5">
        <v>0</v>
      </c>
      <c r="E291" s="5">
        <v>0</v>
      </c>
      <c r="F291" s="6">
        <v>49.4</v>
      </c>
      <c r="G291" s="6">
        <v>1.8</v>
      </c>
      <c r="H291" s="6">
        <f t="shared" si="18"/>
        <v>27.444444444444443</v>
      </c>
      <c r="I291" s="6">
        <v>40.319252249946821</v>
      </c>
      <c r="J291" s="6">
        <v>-30.165926500000001</v>
      </c>
      <c r="K291" s="7">
        <f t="shared" si="16"/>
        <v>2.302656666666536E-2</v>
      </c>
    </row>
    <row r="292" spans="1:11">
      <c r="A292" s="2" t="s">
        <v>8</v>
      </c>
      <c r="B292" s="2">
        <v>2</v>
      </c>
      <c r="C292" s="5">
        <v>2</v>
      </c>
      <c r="D292" s="5">
        <v>0</v>
      </c>
      <c r="E292" s="5">
        <v>0</v>
      </c>
      <c r="F292" s="6">
        <v>44</v>
      </c>
      <c r="G292" s="6">
        <v>1.2</v>
      </c>
      <c r="H292" s="6">
        <f t="shared" si="18"/>
        <v>36.666666666666671</v>
      </c>
      <c r="I292" s="6">
        <v>88.136470707778486</v>
      </c>
      <c r="J292" s="6">
        <v>-29.173558</v>
      </c>
      <c r="K292" s="7">
        <f t="shared" si="16"/>
        <v>1.0153950666666667</v>
      </c>
    </row>
    <row r="293" spans="1:11">
      <c r="A293" s="2" t="s">
        <v>8</v>
      </c>
      <c r="B293" s="2">
        <v>2</v>
      </c>
      <c r="C293" s="5">
        <v>1</v>
      </c>
      <c r="D293" s="5">
        <v>0</v>
      </c>
      <c r="E293" s="5">
        <v>0</v>
      </c>
      <c r="F293" s="6">
        <v>47.8</v>
      </c>
      <c r="G293" s="6">
        <v>1.7</v>
      </c>
      <c r="H293" s="6">
        <f t="shared" si="18"/>
        <v>28.117647058823529</v>
      </c>
      <c r="I293" s="6">
        <v>47.392805276253284</v>
      </c>
      <c r="J293" s="6">
        <v>-30.420540500000001</v>
      </c>
      <c r="K293" s="7">
        <f t="shared" si="16"/>
        <v>-0.23158743333333476</v>
      </c>
    </row>
    <row r="294" spans="1:11">
      <c r="A294" s="2" t="s">
        <v>8</v>
      </c>
      <c r="B294" s="2">
        <v>2</v>
      </c>
      <c r="C294" s="5">
        <v>1</v>
      </c>
      <c r="D294" s="5">
        <v>0</v>
      </c>
      <c r="E294" s="5">
        <v>0</v>
      </c>
      <c r="F294" s="6">
        <v>44.3</v>
      </c>
      <c r="G294" s="6">
        <v>1.4</v>
      </c>
      <c r="H294" s="6">
        <f t="shared" si="18"/>
        <v>31.642857142857142</v>
      </c>
      <c r="I294" s="6">
        <v>40.177781189420685</v>
      </c>
      <c r="J294" s="6">
        <v>-30.436193000000003</v>
      </c>
      <c r="K294" s="7">
        <f t="shared" si="16"/>
        <v>-0.24723993333333638</v>
      </c>
    </row>
    <row r="295" spans="1:11">
      <c r="A295" s="2" t="s">
        <v>8</v>
      </c>
      <c r="B295" s="2">
        <v>2</v>
      </c>
      <c r="C295" s="5">
        <v>1</v>
      </c>
      <c r="D295" s="5">
        <v>0</v>
      </c>
      <c r="E295" s="5">
        <v>0</v>
      </c>
      <c r="F295" s="6">
        <v>48.7</v>
      </c>
      <c r="G295" s="6">
        <v>9.9</v>
      </c>
      <c r="H295" s="6">
        <f t="shared" si="18"/>
        <v>4.9191919191919196</v>
      </c>
      <c r="I295" s="6">
        <v>39.328954826263924</v>
      </c>
      <c r="J295" s="6">
        <v>-30.096012000000002</v>
      </c>
      <c r="K295" s="7">
        <f t="shared" si="16"/>
        <v>9.2941066666664796E-2</v>
      </c>
    </row>
    <row r="296" spans="1:11">
      <c r="A296" s="2" t="s">
        <v>8</v>
      </c>
      <c r="B296" s="2">
        <v>2</v>
      </c>
      <c r="C296" s="5">
        <v>2</v>
      </c>
      <c r="D296" s="5">
        <v>0</v>
      </c>
      <c r="E296" s="5">
        <v>0</v>
      </c>
      <c r="F296" s="6">
        <v>44.2</v>
      </c>
      <c r="G296" s="6">
        <v>4.8</v>
      </c>
      <c r="H296" s="6">
        <f t="shared" si="18"/>
        <v>9.2083333333333339</v>
      </c>
      <c r="I296" s="6">
        <v>92.94648676566689</v>
      </c>
      <c r="J296" s="6">
        <v>-29.286256000000002</v>
      </c>
      <c r="K296" s="7">
        <f t="shared" si="16"/>
        <v>0.90269706666666494</v>
      </c>
    </row>
    <row r="297" spans="1:11">
      <c r="A297" s="2" t="s">
        <v>8</v>
      </c>
      <c r="B297" s="2">
        <v>2</v>
      </c>
      <c r="C297" s="5">
        <v>1</v>
      </c>
      <c r="D297" s="5">
        <v>0</v>
      </c>
      <c r="E297" s="5">
        <v>0</v>
      </c>
      <c r="F297" s="6">
        <v>47.1</v>
      </c>
      <c r="G297" s="6">
        <v>5.4</v>
      </c>
      <c r="H297" s="6">
        <f t="shared" si="18"/>
        <v>8.7222222222222214</v>
      </c>
      <c r="I297" s="6">
        <v>39.470425886790046</v>
      </c>
      <c r="J297" s="6">
        <v>-30.1993185</v>
      </c>
      <c r="K297" s="7">
        <f t="shared" si="16"/>
        <v>-1.036543333333384E-2</v>
      </c>
    </row>
    <row r="298" spans="1:11">
      <c r="A298" s="2" t="s">
        <v>8</v>
      </c>
      <c r="B298" s="2">
        <v>2</v>
      </c>
      <c r="C298" s="5">
        <v>1</v>
      </c>
      <c r="D298" s="5">
        <v>0</v>
      </c>
      <c r="E298" s="5">
        <v>0</v>
      </c>
      <c r="F298" s="6">
        <v>46.4</v>
      </c>
      <c r="G298" s="6">
        <v>3.4</v>
      </c>
      <c r="H298" s="6">
        <f t="shared" si="18"/>
        <v>13.647058823529411</v>
      </c>
      <c r="I298" s="6">
        <v>50.22222648677586</v>
      </c>
      <c r="J298" s="6">
        <v>-30.5144555</v>
      </c>
      <c r="K298" s="7">
        <f t="shared" si="16"/>
        <v>-0.32550243333333384</v>
      </c>
    </row>
    <row r="299" spans="1:11">
      <c r="A299" s="2" t="s">
        <v>8</v>
      </c>
      <c r="B299" s="2">
        <v>2</v>
      </c>
      <c r="C299" s="5">
        <v>1</v>
      </c>
      <c r="D299" s="5">
        <v>0</v>
      </c>
      <c r="E299" s="5">
        <v>0</v>
      </c>
      <c r="F299" s="6">
        <v>43.3</v>
      </c>
      <c r="G299" s="6">
        <v>3.3</v>
      </c>
      <c r="H299" s="6">
        <f t="shared" si="18"/>
        <v>13.121212121212121</v>
      </c>
      <c r="I299" s="6">
        <v>45.41221042888747</v>
      </c>
      <c r="J299" s="6">
        <v>-30.232710500000003</v>
      </c>
      <c r="K299" s="7">
        <f t="shared" si="16"/>
        <v>-4.3757433333336593E-2</v>
      </c>
    </row>
    <row r="300" spans="1:11">
      <c r="A300" s="2" t="s">
        <v>8</v>
      </c>
      <c r="B300" s="2">
        <v>2</v>
      </c>
      <c r="C300" s="5">
        <v>1</v>
      </c>
      <c r="D300" s="5">
        <v>0</v>
      </c>
      <c r="E300" s="5">
        <v>0</v>
      </c>
      <c r="F300" s="6">
        <v>45.5</v>
      </c>
      <c r="G300" s="6">
        <v>3.7</v>
      </c>
      <c r="H300" s="6">
        <f t="shared" si="18"/>
        <v>12.297297297297296</v>
      </c>
      <c r="I300" s="6">
        <v>41.309549673629725</v>
      </c>
      <c r="J300" s="6">
        <v>-29.754787499999999</v>
      </c>
      <c r="K300" s="7">
        <f t="shared" si="16"/>
        <v>0.4341655666666675</v>
      </c>
    </row>
    <row r="301" spans="1:11">
      <c r="A301" s="2" t="s">
        <v>8</v>
      </c>
      <c r="B301" s="2">
        <v>2</v>
      </c>
      <c r="C301" s="5">
        <v>2</v>
      </c>
      <c r="D301" s="5">
        <v>0</v>
      </c>
      <c r="E301" s="5">
        <v>0</v>
      </c>
      <c r="F301" s="6">
        <v>41.5</v>
      </c>
      <c r="G301" s="6">
        <v>1.3</v>
      </c>
      <c r="H301" s="6">
        <f t="shared" si="18"/>
        <v>31.923076923076923</v>
      </c>
      <c r="I301" s="6">
        <v>136.09516022613627</v>
      </c>
      <c r="J301" s="6">
        <v>-29.147470500000001</v>
      </c>
      <c r="K301" s="7">
        <f t="shared" si="16"/>
        <v>1.0414825666666658</v>
      </c>
    </row>
    <row r="302" spans="1:11">
      <c r="A302" s="2" t="s">
        <v>8</v>
      </c>
      <c r="B302" s="2">
        <v>2</v>
      </c>
      <c r="C302" s="5">
        <v>1</v>
      </c>
      <c r="D302" s="5">
        <v>0</v>
      </c>
      <c r="E302" s="5">
        <v>0</v>
      </c>
      <c r="F302" s="6">
        <v>44.9</v>
      </c>
      <c r="G302" s="6">
        <v>2.9</v>
      </c>
      <c r="H302" s="6">
        <f t="shared" si="18"/>
        <v>15.482758620689655</v>
      </c>
      <c r="I302" s="6">
        <v>45.695152549939728</v>
      </c>
      <c r="J302" s="6">
        <v>-30.092881500000001</v>
      </c>
      <c r="K302" s="7">
        <f t="shared" si="16"/>
        <v>9.6071566666665831E-2</v>
      </c>
    </row>
    <row r="303" spans="1:11">
      <c r="A303" s="2" t="s">
        <v>8</v>
      </c>
      <c r="B303" s="2">
        <v>2</v>
      </c>
      <c r="C303" s="5">
        <v>2</v>
      </c>
      <c r="D303" s="5">
        <v>0</v>
      </c>
      <c r="E303" s="5">
        <v>0</v>
      </c>
      <c r="F303" s="6">
        <v>42.3</v>
      </c>
      <c r="G303" s="6">
        <v>1.5</v>
      </c>
      <c r="H303" s="6">
        <f t="shared" si="18"/>
        <v>28.2</v>
      </c>
      <c r="I303" s="6">
        <v>165.66261187609729</v>
      </c>
      <c r="J303" s="6">
        <v>-28.996162999999999</v>
      </c>
      <c r="K303" s="7">
        <f t="shared" si="16"/>
        <v>1.1927900666666673</v>
      </c>
    </row>
    <row r="304" spans="1:11">
      <c r="A304" s="2" t="s">
        <v>9</v>
      </c>
      <c r="B304" s="2">
        <v>1</v>
      </c>
      <c r="C304" s="5">
        <v>2</v>
      </c>
      <c r="D304" s="5">
        <v>0</v>
      </c>
      <c r="E304" s="5">
        <v>0</v>
      </c>
      <c r="F304" s="6">
        <v>47.6</v>
      </c>
      <c r="G304" s="6">
        <v>1.5</v>
      </c>
      <c r="H304" s="6">
        <f t="shared" si="18"/>
        <v>31.733333333333334</v>
      </c>
      <c r="I304" s="6">
        <v>61.822853449918455</v>
      </c>
      <c r="J304" s="7">
        <v>-29.864154000000003</v>
      </c>
      <c r="K304" s="7">
        <f t="shared" si="16"/>
        <v>8.0485424999999111E-2</v>
      </c>
    </row>
    <row r="305" spans="1:11">
      <c r="A305" s="2" t="s">
        <v>9</v>
      </c>
      <c r="B305" s="2">
        <v>1</v>
      </c>
      <c r="C305" s="5">
        <v>1</v>
      </c>
      <c r="D305" s="5">
        <v>0</v>
      </c>
      <c r="E305" s="5">
        <v>0</v>
      </c>
      <c r="F305" s="6">
        <v>47.8</v>
      </c>
      <c r="G305" s="6">
        <v>1.6</v>
      </c>
      <c r="H305" s="6">
        <f t="shared" si="18"/>
        <v>29.874999999999996</v>
      </c>
      <c r="I305" s="6">
        <v>58.003134815712968</v>
      </c>
      <c r="J305" s="7">
        <v>-30.247550399999998</v>
      </c>
      <c r="K305" s="7">
        <f t="shared" si="16"/>
        <v>-0.30291097499999609</v>
      </c>
    </row>
    <row r="306" spans="1:11">
      <c r="A306" s="2" t="s">
        <v>9</v>
      </c>
      <c r="B306" s="2">
        <v>1</v>
      </c>
      <c r="C306" s="5">
        <v>2</v>
      </c>
      <c r="D306" s="5">
        <v>0</v>
      </c>
      <c r="E306" s="5">
        <v>0</v>
      </c>
      <c r="F306" s="6">
        <v>47.6</v>
      </c>
      <c r="G306" s="6">
        <v>1.7</v>
      </c>
      <c r="H306" s="6">
        <f t="shared" si="18"/>
        <v>28</v>
      </c>
      <c r="I306" s="6">
        <v>72.574654049904282</v>
      </c>
      <c r="J306" s="7">
        <v>-29.872246799999999</v>
      </c>
      <c r="K306" s="7">
        <f t="shared" si="16"/>
        <v>7.2392625000002653E-2</v>
      </c>
    </row>
    <row r="307" spans="1:11">
      <c r="A307" s="2" t="s">
        <v>9</v>
      </c>
      <c r="B307" s="2">
        <v>1</v>
      </c>
      <c r="C307" s="5">
        <v>1</v>
      </c>
      <c r="D307" s="5">
        <v>0</v>
      </c>
      <c r="E307" s="5">
        <v>0</v>
      </c>
      <c r="F307" s="6">
        <v>48.7</v>
      </c>
      <c r="G307" s="6">
        <v>1.2</v>
      </c>
      <c r="H307" s="6">
        <f t="shared" si="18"/>
        <v>40.583333333333336</v>
      </c>
      <c r="I307" s="6">
        <v>66.491398447280716</v>
      </c>
      <c r="J307" s="7">
        <v>-29.928896400000003</v>
      </c>
      <c r="K307" s="7">
        <f t="shared" si="16"/>
        <v>1.5743024999999022E-2</v>
      </c>
    </row>
    <row r="308" spans="1:11">
      <c r="A308" s="2" t="s">
        <v>9</v>
      </c>
      <c r="B308" s="2">
        <v>1</v>
      </c>
      <c r="C308" s="5">
        <v>1</v>
      </c>
      <c r="D308" s="5">
        <v>0</v>
      </c>
      <c r="E308" s="2">
        <v>1</v>
      </c>
      <c r="F308" s="6">
        <v>47.9</v>
      </c>
      <c r="G308" s="6">
        <v>2</v>
      </c>
      <c r="H308" s="6">
        <f t="shared" si="18"/>
        <v>23.95</v>
      </c>
      <c r="I308" s="6">
        <v>61.539911328866204</v>
      </c>
      <c r="J308" s="7">
        <v>-30.078613200000003</v>
      </c>
      <c r="K308" s="7">
        <f t="shared" si="16"/>
        <v>-0.13397377500000118</v>
      </c>
    </row>
    <row r="309" spans="1:11">
      <c r="A309" s="2" t="s">
        <v>9</v>
      </c>
      <c r="B309" s="2">
        <v>1</v>
      </c>
      <c r="C309" s="5">
        <v>1</v>
      </c>
      <c r="D309" s="5">
        <v>0</v>
      </c>
      <c r="E309" s="2">
        <v>1</v>
      </c>
      <c r="F309" s="6">
        <v>48.1</v>
      </c>
      <c r="G309" s="6">
        <v>1.7</v>
      </c>
      <c r="H309" s="6">
        <f t="shared" si="18"/>
        <v>28.294117647058826</v>
      </c>
      <c r="I309" s="6"/>
      <c r="J309" s="7">
        <v>-30.024998400000001</v>
      </c>
      <c r="K309" s="7">
        <f t="shared" si="16"/>
        <v>-8.0358974999999333E-2</v>
      </c>
    </row>
    <row r="310" spans="1:11">
      <c r="A310" s="2" t="s">
        <v>9</v>
      </c>
      <c r="B310" s="2">
        <v>1</v>
      </c>
      <c r="C310" s="5">
        <v>2</v>
      </c>
      <c r="D310" s="5">
        <v>0</v>
      </c>
      <c r="E310" s="5">
        <v>0</v>
      </c>
      <c r="F310" s="6">
        <v>47.6</v>
      </c>
      <c r="G310" s="6">
        <v>1.5</v>
      </c>
      <c r="H310" s="6">
        <f t="shared" si="18"/>
        <v>31.733333333333334</v>
      </c>
      <c r="I310" s="6">
        <v>88.419412828830744</v>
      </c>
      <c r="J310" s="7">
        <v>-29.2703448</v>
      </c>
      <c r="K310" s="7">
        <f t="shared" si="16"/>
        <v>0.6742946250000017</v>
      </c>
    </row>
    <row r="311" spans="1:11">
      <c r="A311" s="2" t="s">
        <v>9</v>
      </c>
      <c r="B311" s="2">
        <v>1</v>
      </c>
      <c r="C311" s="5">
        <v>1</v>
      </c>
      <c r="D311" s="5">
        <v>0</v>
      </c>
      <c r="E311" s="5">
        <v>0</v>
      </c>
      <c r="F311" s="6">
        <v>47.9</v>
      </c>
      <c r="G311" s="6">
        <v>1.7</v>
      </c>
      <c r="H311" s="6">
        <f t="shared" ref="H311:H342" si="19">F311/G311</f>
        <v>28.176470588235293</v>
      </c>
      <c r="I311" s="6">
        <v>60.408142844657164</v>
      </c>
      <c r="J311" s="7">
        <v>-30.1008684</v>
      </c>
      <c r="K311" s="7">
        <f t="shared" si="16"/>
        <v>-0.15622897499999766</v>
      </c>
    </row>
    <row r="312" spans="1:11">
      <c r="A312" s="2" t="s">
        <v>9</v>
      </c>
      <c r="B312" s="2">
        <v>1</v>
      </c>
      <c r="C312" s="5">
        <v>1</v>
      </c>
      <c r="D312" s="5">
        <v>0</v>
      </c>
      <c r="E312" s="5">
        <v>0</v>
      </c>
      <c r="F312" s="6">
        <v>48</v>
      </c>
      <c r="G312" s="6">
        <v>2</v>
      </c>
      <c r="H312" s="6">
        <f t="shared" si="19"/>
        <v>24</v>
      </c>
      <c r="I312" s="6">
        <v>57.012837392030072</v>
      </c>
      <c r="J312" s="7">
        <v>-30.372988800000002</v>
      </c>
      <c r="K312" s="7">
        <f t="shared" si="16"/>
        <v>-0.42834937499999981</v>
      </c>
    </row>
    <row r="313" spans="1:11">
      <c r="A313" s="2" t="s">
        <v>9</v>
      </c>
      <c r="B313" s="2">
        <v>1</v>
      </c>
      <c r="C313" s="5">
        <v>1</v>
      </c>
      <c r="D313" s="5">
        <v>0</v>
      </c>
      <c r="E313" s="5">
        <v>0</v>
      </c>
      <c r="F313" s="6">
        <v>48</v>
      </c>
      <c r="G313" s="6">
        <v>1.9</v>
      </c>
      <c r="H313" s="6">
        <f t="shared" si="19"/>
        <v>25.263157894736842</v>
      </c>
      <c r="I313" s="6">
        <v>62.388737692022971</v>
      </c>
      <c r="J313" s="7">
        <v>-30.096822000000003</v>
      </c>
      <c r="K313" s="7">
        <f t="shared" si="16"/>
        <v>-0.15218257500000121</v>
      </c>
    </row>
    <row r="314" spans="1:11">
      <c r="A314" s="2" t="s">
        <v>9</v>
      </c>
      <c r="B314" s="2">
        <v>1</v>
      </c>
      <c r="C314" s="5">
        <v>2</v>
      </c>
      <c r="D314" s="5">
        <v>0</v>
      </c>
      <c r="E314" s="5">
        <v>0</v>
      </c>
      <c r="F314" s="6">
        <v>46.6</v>
      </c>
      <c r="G314" s="6">
        <v>1.3</v>
      </c>
      <c r="H314" s="6">
        <f t="shared" si="19"/>
        <v>35.846153846153847</v>
      </c>
      <c r="I314" s="6">
        <v>95.634436915663343</v>
      </c>
      <c r="J314" s="7">
        <v>-28.855588800000003</v>
      </c>
      <c r="K314" s="7">
        <f t="shared" si="16"/>
        <v>1.0890506249999987</v>
      </c>
    </row>
    <row r="315" spans="1:11">
      <c r="A315" s="2" t="s">
        <v>9</v>
      </c>
      <c r="B315" s="2">
        <v>1</v>
      </c>
      <c r="C315" s="5">
        <v>1</v>
      </c>
      <c r="D315" s="5">
        <v>0</v>
      </c>
      <c r="E315" s="5">
        <v>0</v>
      </c>
      <c r="F315" s="6">
        <v>48.4</v>
      </c>
      <c r="G315" s="6">
        <v>1.6</v>
      </c>
      <c r="H315" s="6">
        <f t="shared" si="19"/>
        <v>30.249999999999996</v>
      </c>
      <c r="I315" s="6">
        <v>68.613464355172653</v>
      </c>
      <c r="J315" s="7">
        <v>-29.491885199999999</v>
      </c>
      <c r="K315" s="7">
        <f t="shared" si="16"/>
        <v>0.45275422500000317</v>
      </c>
    </row>
    <row r="316" spans="1:11">
      <c r="A316" s="2" t="s">
        <v>9</v>
      </c>
      <c r="B316" s="2">
        <v>1</v>
      </c>
      <c r="C316" s="5">
        <v>1</v>
      </c>
      <c r="D316" s="5">
        <v>0</v>
      </c>
      <c r="E316" s="5">
        <v>0</v>
      </c>
      <c r="F316" s="6">
        <v>48.3</v>
      </c>
      <c r="G316" s="6">
        <v>1.8</v>
      </c>
      <c r="H316" s="6">
        <f t="shared" si="19"/>
        <v>26.833333333333332</v>
      </c>
      <c r="I316" s="6">
        <v>56.871366331503935</v>
      </c>
      <c r="J316" s="7">
        <v>-30.001731599999999</v>
      </c>
      <c r="K316" s="7">
        <f t="shared" si="16"/>
        <v>-5.7092174999997525E-2</v>
      </c>
    </row>
    <row r="317" spans="1:11">
      <c r="A317" s="2" t="s">
        <v>9</v>
      </c>
      <c r="B317" s="2">
        <v>1</v>
      </c>
      <c r="C317" s="5">
        <v>1</v>
      </c>
      <c r="D317" s="5">
        <v>0</v>
      </c>
      <c r="E317" s="5">
        <v>0</v>
      </c>
      <c r="F317" s="6">
        <v>48</v>
      </c>
      <c r="G317" s="6">
        <v>1.8</v>
      </c>
      <c r="H317" s="6">
        <f t="shared" si="19"/>
        <v>26.666666666666664</v>
      </c>
      <c r="I317" s="6">
        <v>64.086390418336521</v>
      </c>
      <c r="J317" s="7">
        <v>-29.993638800000003</v>
      </c>
      <c r="K317" s="7">
        <f t="shared" si="16"/>
        <v>-4.8999375000001066E-2</v>
      </c>
    </row>
    <row r="318" spans="1:11">
      <c r="A318" s="2" t="s">
        <v>9</v>
      </c>
      <c r="B318" s="2">
        <v>1</v>
      </c>
      <c r="C318" s="5">
        <v>1</v>
      </c>
      <c r="D318" s="5">
        <v>0</v>
      </c>
      <c r="E318" s="5">
        <v>0</v>
      </c>
      <c r="F318" s="6">
        <v>47.5</v>
      </c>
      <c r="G318" s="6">
        <v>2.1</v>
      </c>
      <c r="H318" s="6">
        <f t="shared" si="19"/>
        <v>22.619047619047617</v>
      </c>
      <c r="I318" s="6">
        <v>61.398440268340067</v>
      </c>
      <c r="J318" s="7">
        <v>-29.950139999999998</v>
      </c>
      <c r="K318" s="7">
        <f t="shared" si="16"/>
        <v>-5.5005749999956777E-3</v>
      </c>
    </row>
    <row r="319" spans="1:11">
      <c r="A319" s="2" t="s">
        <v>9</v>
      </c>
      <c r="B319" s="2">
        <v>1</v>
      </c>
      <c r="C319" s="5">
        <v>2</v>
      </c>
      <c r="D319" s="5">
        <v>0</v>
      </c>
      <c r="E319" s="5">
        <v>0</v>
      </c>
      <c r="F319" s="6">
        <v>45.4</v>
      </c>
      <c r="G319" s="6">
        <v>1.2</v>
      </c>
      <c r="H319" s="6">
        <f t="shared" si="19"/>
        <v>37.833333333333336</v>
      </c>
      <c r="I319" s="6">
        <v>125.06041750509821</v>
      </c>
      <c r="J319" s="7">
        <v>-28.253686800000001</v>
      </c>
      <c r="K319" s="7">
        <f t="shared" si="16"/>
        <v>1.6909526250000013</v>
      </c>
    </row>
    <row r="320" spans="1:11">
      <c r="A320" s="2" t="s">
        <v>9</v>
      </c>
      <c r="B320" s="2">
        <v>1</v>
      </c>
      <c r="C320" s="5">
        <v>1</v>
      </c>
      <c r="D320" s="5">
        <v>0</v>
      </c>
      <c r="E320" s="5">
        <v>0</v>
      </c>
      <c r="F320" s="6">
        <v>48</v>
      </c>
      <c r="G320" s="6">
        <v>2</v>
      </c>
      <c r="H320" s="6">
        <f t="shared" si="19"/>
        <v>24</v>
      </c>
      <c r="I320" s="6">
        <v>66.774340568332974</v>
      </c>
      <c r="J320" s="7">
        <v>-29.627439599999999</v>
      </c>
      <c r="K320" s="7">
        <f t="shared" si="16"/>
        <v>0.31719982500000299</v>
      </c>
    </row>
    <row r="321" spans="1:11">
      <c r="A321" s="2" t="s">
        <v>9</v>
      </c>
      <c r="B321" s="2">
        <v>1</v>
      </c>
      <c r="C321" s="5">
        <v>1</v>
      </c>
      <c r="D321" s="5">
        <v>0</v>
      </c>
      <c r="E321" s="5">
        <v>0</v>
      </c>
      <c r="F321" s="6">
        <v>48</v>
      </c>
      <c r="G321" s="6">
        <v>1.6</v>
      </c>
      <c r="H321" s="6">
        <f t="shared" si="19"/>
        <v>30</v>
      </c>
      <c r="I321" s="6">
        <v>64.652274660441037</v>
      </c>
      <c r="J321" s="7">
        <v>-29.842910400000001</v>
      </c>
      <c r="K321" s="7">
        <f t="shared" si="16"/>
        <v>0.10172902500000092</v>
      </c>
    </row>
    <row r="322" spans="1:11">
      <c r="A322" s="2" t="s">
        <v>9</v>
      </c>
      <c r="B322" s="2">
        <v>1</v>
      </c>
      <c r="C322" s="5">
        <v>1</v>
      </c>
      <c r="D322" s="5">
        <v>0</v>
      </c>
      <c r="E322" s="5">
        <v>0</v>
      </c>
      <c r="F322" s="6">
        <v>47.8</v>
      </c>
      <c r="G322" s="6">
        <v>2</v>
      </c>
      <c r="H322" s="6">
        <f t="shared" si="19"/>
        <v>23.9</v>
      </c>
      <c r="I322" s="6">
        <v>60.408142844657164</v>
      </c>
      <c r="J322" s="7">
        <v>-30.2121444</v>
      </c>
      <c r="K322" s="7">
        <f t="shared" si="16"/>
        <v>-0.26750497499999781</v>
      </c>
    </row>
    <row r="323" spans="1:11">
      <c r="A323" s="2" t="s">
        <v>9</v>
      </c>
      <c r="B323" s="2">
        <v>1</v>
      </c>
      <c r="C323" s="5">
        <v>1</v>
      </c>
      <c r="D323" s="5">
        <v>0</v>
      </c>
      <c r="E323" s="5">
        <v>0</v>
      </c>
      <c r="F323" s="6">
        <v>47.4</v>
      </c>
      <c r="G323" s="6">
        <v>2</v>
      </c>
      <c r="H323" s="6">
        <f t="shared" si="19"/>
        <v>23.7</v>
      </c>
      <c r="I323" s="6">
        <v>63.237564055179753</v>
      </c>
      <c r="J323" s="7">
        <v>-29.979476399999999</v>
      </c>
      <c r="K323" s="7">
        <f t="shared" si="16"/>
        <v>-3.4836974999997494E-2</v>
      </c>
    </row>
    <row r="324" spans="1:11">
      <c r="A324" s="2" t="s">
        <v>9</v>
      </c>
      <c r="B324" s="2">
        <v>1</v>
      </c>
      <c r="C324" s="5">
        <v>2</v>
      </c>
      <c r="D324" s="5">
        <v>0</v>
      </c>
      <c r="E324" s="5">
        <v>0</v>
      </c>
      <c r="F324" s="6">
        <v>43.6</v>
      </c>
      <c r="G324" s="6">
        <v>1</v>
      </c>
      <c r="H324" s="6">
        <f t="shared" si="19"/>
        <v>43.6</v>
      </c>
      <c r="I324" s="6">
        <v>200.32302170499892</v>
      </c>
      <c r="J324" s="7">
        <v>-27.209715599999999</v>
      </c>
      <c r="K324" s="7">
        <f t="shared" ref="K324:K387" si="20">J324-AVERAGEIFS(J:J,A:A,A324,B:B,B324,C:C,1)</f>
        <v>2.7349238250000028</v>
      </c>
    </row>
    <row r="325" spans="1:11">
      <c r="A325" s="2" t="s">
        <v>9</v>
      </c>
      <c r="B325" s="2">
        <v>1</v>
      </c>
      <c r="C325" s="5">
        <v>1</v>
      </c>
      <c r="D325" s="5">
        <v>0</v>
      </c>
      <c r="E325" s="5">
        <v>0</v>
      </c>
      <c r="F325" s="6">
        <v>47.7</v>
      </c>
      <c r="G325" s="6">
        <v>1.6</v>
      </c>
      <c r="H325" s="6">
        <f t="shared" si="19"/>
        <v>29.8125</v>
      </c>
      <c r="I325" s="6">
        <v>68.754935415698782</v>
      </c>
      <c r="J325" s="7">
        <v>-29.164126800000002</v>
      </c>
      <c r="K325" s="7">
        <f t="shared" si="20"/>
        <v>0.78051262500000007</v>
      </c>
    </row>
    <row r="326" spans="1:11">
      <c r="A326" s="2" t="s">
        <v>9</v>
      </c>
      <c r="B326" s="2">
        <v>2</v>
      </c>
      <c r="C326" s="5">
        <v>2</v>
      </c>
      <c r="D326" s="5">
        <v>0</v>
      </c>
      <c r="E326" s="5">
        <v>0</v>
      </c>
      <c r="F326" s="6">
        <v>48</v>
      </c>
      <c r="G326" s="6">
        <v>1.8</v>
      </c>
      <c r="H326" s="6">
        <f t="shared" si="19"/>
        <v>26.666666666666664</v>
      </c>
      <c r="I326" s="6">
        <v>62.530208752549107</v>
      </c>
      <c r="J326" s="7">
        <v>-29.313843600000002</v>
      </c>
      <c r="K326" s="7">
        <f t="shared" si="20"/>
        <v>0.79170344999999642</v>
      </c>
    </row>
    <row r="327" spans="1:11">
      <c r="A327" s="2" t="s">
        <v>9</v>
      </c>
      <c r="B327" s="2">
        <v>2</v>
      </c>
      <c r="C327" s="5">
        <v>1</v>
      </c>
      <c r="D327" s="5">
        <v>0</v>
      </c>
      <c r="E327" s="5">
        <v>0</v>
      </c>
      <c r="F327" s="6">
        <v>48.2</v>
      </c>
      <c r="G327" s="6">
        <v>1.9</v>
      </c>
      <c r="H327" s="6">
        <f t="shared" si="19"/>
        <v>25.368421052631582</v>
      </c>
      <c r="I327" s="6">
        <v>60.691084965709429</v>
      </c>
      <c r="J327" s="7">
        <v>-30.1352628</v>
      </c>
      <c r="K327" s="7">
        <f t="shared" si="20"/>
        <v>-2.9715750000001151E-2</v>
      </c>
    </row>
    <row r="328" spans="1:11">
      <c r="A328" s="2" t="s">
        <v>9</v>
      </c>
      <c r="B328" s="2">
        <v>2</v>
      </c>
      <c r="C328" s="5">
        <v>2</v>
      </c>
      <c r="D328" s="5">
        <v>0</v>
      </c>
      <c r="E328" s="5">
        <v>0</v>
      </c>
      <c r="F328" s="6">
        <v>47.8</v>
      </c>
      <c r="G328" s="6">
        <v>1.7</v>
      </c>
      <c r="H328" s="6">
        <f t="shared" si="19"/>
        <v>28.117647058823529</v>
      </c>
      <c r="I328" s="6">
        <v>71.725827686747493</v>
      </c>
      <c r="J328" s="7">
        <v>-29.875281600000001</v>
      </c>
      <c r="K328" s="7">
        <f t="shared" si="20"/>
        <v>0.23026544999999743</v>
      </c>
    </row>
    <row r="329" spans="1:11">
      <c r="A329" s="2" t="s">
        <v>9</v>
      </c>
      <c r="B329" s="2">
        <v>2</v>
      </c>
      <c r="C329" s="5">
        <v>1</v>
      </c>
      <c r="D329" s="5">
        <v>0</v>
      </c>
      <c r="E329" s="5">
        <v>0</v>
      </c>
      <c r="F329" s="6">
        <v>47.6</v>
      </c>
      <c r="G329" s="6">
        <v>1.8</v>
      </c>
      <c r="H329" s="6">
        <f t="shared" si="19"/>
        <v>26.444444444444443</v>
      </c>
      <c r="I329" s="6">
        <v>59.41784542097426</v>
      </c>
      <c r="J329" s="7">
        <v>-30.073555199999998</v>
      </c>
      <c r="K329" s="7">
        <f t="shared" si="20"/>
        <v>3.199185000000071E-2</v>
      </c>
    </row>
    <row r="330" spans="1:11">
      <c r="A330" s="2" t="s">
        <v>9</v>
      </c>
      <c r="B330" s="2">
        <v>2</v>
      </c>
      <c r="C330" s="5">
        <v>1</v>
      </c>
      <c r="D330" s="5">
        <v>0</v>
      </c>
      <c r="E330" s="2">
        <v>1</v>
      </c>
      <c r="F330" s="6">
        <v>47.5</v>
      </c>
      <c r="G330" s="6">
        <v>1.9</v>
      </c>
      <c r="H330" s="6">
        <f t="shared" si="19"/>
        <v>25</v>
      </c>
      <c r="I330" s="6">
        <v>57.861663755186839</v>
      </c>
      <c r="J330" s="7">
        <v>-30.059392799999998</v>
      </c>
      <c r="K330" s="7">
        <f t="shared" si="20"/>
        <v>4.6154250000000729E-2</v>
      </c>
    </row>
    <row r="331" spans="1:11">
      <c r="A331" s="2" t="s">
        <v>9</v>
      </c>
      <c r="B331" s="2">
        <v>2</v>
      </c>
      <c r="C331" s="5">
        <v>1</v>
      </c>
      <c r="D331" s="5">
        <v>0</v>
      </c>
      <c r="E331" s="2">
        <v>1</v>
      </c>
      <c r="F331" s="6">
        <v>47.6</v>
      </c>
      <c r="G331" s="6">
        <v>2.2999999999999998</v>
      </c>
      <c r="H331" s="6">
        <f t="shared" si="19"/>
        <v>20.695652173913047</v>
      </c>
      <c r="I331" s="6"/>
      <c r="J331" s="7">
        <v>-30.1656108</v>
      </c>
      <c r="K331" s="7">
        <f t="shared" si="20"/>
        <v>-6.0063750000001193E-2</v>
      </c>
    </row>
    <row r="332" spans="1:11">
      <c r="A332" s="2" t="s">
        <v>9</v>
      </c>
      <c r="B332" s="2">
        <v>2</v>
      </c>
      <c r="C332" s="5">
        <v>2</v>
      </c>
      <c r="D332" s="5">
        <v>0</v>
      </c>
      <c r="E332" s="5">
        <v>0</v>
      </c>
      <c r="F332" s="6">
        <v>47.7</v>
      </c>
      <c r="G332" s="6">
        <v>1.3</v>
      </c>
      <c r="H332" s="6">
        <f t="shared" si="19"/>
        <v>36.692307692307693</v>
      </c>
      <c r="I332" s="6">
        <v>86.863231163043324</v>
      </c>
      <c r="J332" s="7">
        <v>-29.523244800000001</v>
      </c>
      <c r="K332" s="7">
        <f t="shared" si="20"/>
        <v>0.58230224999999791</v>
      </c>
    </row>
    <row r="333" spans="1:11">
      <c r="A333" s="2" t="s">
        <v>9</v>
      </c>
      <c r="B333" s="2">
        <v>2</v>
      </c>
      <c r="C333" s="5">
        <v>1</v>
      </c>
      <c r="D333" s="5">
        <v>0</v>
      </c>
      <c r="E333" s="5">
        <v>0</v>
      </c>
      <c r="F333" s="6">
        <v>47.5</v>
      </c>
      <c r="G333" s="6">
        <v>1.9</v>
      </c>
      <c r="H333" s="6">
        <f t="shared" si="19"/>
        <v>25</v>
      </c>
      <c r="I333" s="6">
        <v>58.003134815712968</v>
      </c>
      <c r="J333" s="7">
        <v>-30.198993600000001</v>
      </c>
      <c r="K333" s="7">
        <f t="shared" si="20"/>
        <v>-9.3446550000003015E-2</v>
      </c>
    </row>
    <row r="334" spans="1:11">
      <c r="A334" s="2" t="s">
        <v>9</v>
      </c>
      <c r="B334" s="2">
        <v>2</v>
      </c>
      <c r="C334" s="5">
        <v>1</v>
      </c>
      <c r="D334" s="5">
        <v>0</v>
      </c>
      <c r="E334" s="5">
        <v>0</v>
      </c>
      <c r="F334" s="6">
        <v>48</v>
      </c>
      <c r="G334" s="6">
        <v>2.4</v>
      </c>
      <c r="H334" s="6">
        <f t="shared" si="19"/>
        <v>20</v>
      </c>
      <c r="I334" s="6">
        <v>55.315184665716515</v>
      </c>
      <c r="J334" s="7">
        <v>-30.117054000000003</v>
      </c>
      <c r="K334" s="7">
        <f t="shared" si="20"/>
        <v>-1.1506950000004679E-2</v>
      </c>
    </row>
    <row r="335" spans="1:11">
      <c r="A335" s="2" t="s">
        <v>9</v>
      </c>
      <c r="B335" s="2">
        <v>2</v>
      </c>
      <c r="C335" s="5">
        <v>1</v>
      </c>
      <c r="D335" s="5">
        <v>0</v>
      </c>
      <c r="E335" s="5">
        <v>0</v>
      </c>
      <c r="F335" s="6">
        <v>47.6</v>
      </c>
      <c r="G335" s="6">
        <v>1.8</v>
      </c>
      <c r="H335" s="6">
        <f t="shared" si="19"/>
        <v>26.444444444444443</v>
      </c>
      <c r="I335" s="6">
        <v>59.276374360448131</v>
      </c>
      <c r="J335" s="7">
        <v>-30.033091200000001</v>
      </c>
      <c r="K335" s="7">
        <f t="shared" si="20"/>
        <v>7.2455849999997213E-2</v>
      </c>
    </row>
    <row r="336" spans="1:11">
      <c r="A336" s="2" t="s">
        <v>9</v>
      </c>
      <c r="B336" s="2">
        <v>2</v>
      </c>
      <c r="C336" s="5">
        <v>2</v>
      </c>
      <c r="D336" s="5">
        <v>0</v>
      </c>
      <c r="E336" s="5">
        <v>0</v>
      </c>
      <c r="F336" s="6">
        <v>46.7</v>
      </c>
      <c r="G336" s="6">
        <v>1.3</v>
      </c>
      <c r="H336" s="6">
        <f t="shared" si="19"/>
        <v>35.923076923076927</v>
      </c>
      <c r="I336" s="6">
        <v>95.068552673558827</v>
      </c>
      <c r="J336" s="7">
        <v>-29.328006000000002</v>
      </c>
      <c r="K336" s="7">
        <f t="shared" si="20"/>
        <v>0.7775410499999964</v>
      </c>
    </row>
    <row r="337" spans="1:11">
      <c r="A337" s="2" t="s">
        <v>9</v>
      </c>
      <c r="B337" s="2">
        <v>2</v>
      </c>
      <c r="C337" s="5">
        <v>1</v>
      </c>
      <c r="D337" s="5">
        <v>0</v>
      </c>
      <c r="E337" s="5">
        <v>0</v>
      </c>
      <c r="F337" s="6">
        <v>48.8</v>
      </c>
      <c r="G337" s="6">
        <v>1.8</v>
      </c>
      <c r="H337" s="6">
        <f t="shared" si="19"/>
        <v>27.111111111111107</v>
      </c>
      <c r="I337" s="6">
        <v>64.510803599914922</v>
      </c>
      <c r="J337" s="7">
        <v>-30.101880000000001</v>
      </c>
      <c r="K337" s="7">
        <f t="shared" si="20"/>
        <v>3.6670499999971184E-3</v>
      </c>
    </row>
    <row r="338" spans="1:11">
      <c r="A338" s="2" t="s">
        <v>9</v>
      </c>
      <c r="B338" s="2">
        <v>2</v>
      </c>
      <c r="C338" s="5">
        <v>1</v>
      </c>
      <c r="D338" s="5">
        <v>0</v>
      </c>
      <c r="E338" s="5">
        <v>0</v>
      </c>
      <c r="F338" s="6">
        <v>47.8</v>
      </c>
      <c r="G338" s="6">
        <v>1.7</v>
      </c>
      <c r="H338" s="6">
        <f t="shared" si="19"/>
        <v>28.117647058823529</v>
      </c>
      <c r="I338" s="6">
        <v>58.144605876239098</v>
      </c>
      <c r="J338" s="7">
        <v>-30.099856799999998</v>
      </c>
      <c r="K338" s="7">
        <f t="shared" si="20"/>
        <v>5.6902500000006739E-3</v>
      </c>
    </row>
    <row r="339" spans="1:11">
      <c r="A339" s="2" t="s">
        <v>9</v>
      </c>
      <c r="B339" s="2">
        <v>2</v>
      </c>
      <c r="C339" s="5">
        <v>1</v>
      </c>
      <c r="D339" s="5">
        <v>0</v>
      </c>
      <c r="E339" s="5">
        <v>0</v>
      </c>
      <c r="F339" s="6">
        <v>47.2</v>
      </c>
      <c r="G339" s="6">
        <v>1.9</v>
      </c>
      <c r="H339" s="6">
        <f t="shared" si="19"/>
        <v>24.842105263157897</v>
      </c>
      <c r="I339" s="6">
        <v>52.91017663677232</v>
      </c>
      <c r="J339" s="7">
        <v>-30.364895999999998</v>
      </c>
      <c r="K339" s="7">
        <f t="shared" si="20"/>
        <v>-0.25934894999999969</v>
      </c>
    </row>
    <row r="340" spans="1:11">
      <c r="A340" s="2" t="s">
        <v>9</v>
      </c>
      <c r="B340" s="2">
        <v>2</v>
      </c>
      <c r="C340" s="5">
        <v>1</v>
      </c>
      <c r="D340" s="5">
        <v>0</v>
      </c>
      <c r="E340" s="5">
        <v>0</v>
      </c>
      <c r="F340" s="6">
        <v>47.8</v>
      </c>
      <c r="G340" s="6">
        <v>1.9</v>
      </c>
      <c r="H340" s="6">
        <f t="shared" si="19"/>
        <v>25.157894736842106</v>
      </c>
      <c r="I340" s="6">
        <v>67.057282689385232</v>
      </c>
      <c r="J340" s="7">
        <v>-29.824701600000001</v>
      </c>
      <c r="K340" s="7">
        <f t="shared" si="20"/>
        <v>0.2808454499999975</v>
      </c>
    </row>
    <row r="341" spans="1:11">
      <c r="A341" s="2" t="s">
        <v>9</v>
      </c>
      <c r="B341" s="2">
        <v>2</v>
      </c>
      <c r="C341" s="5">
        <v>2</v>
      </c>
      <c r="D341" s="5">
        <v>0</v>
      </c>
      <c r="E341" s="5">
        <v>0</v>
      </c>
      <c r="F341" s="6">
        <v>45.8</v>
      </c>
      <c r="G341" s="6">
        <v>1.2</v>
      </c>
      <c r="H341" s="6">
        <f t="shared" si="19"/>
        <v>38.166666666666664</v>
      </c>
      <c r="I341" s="6">
        <v>93.795313128823665</v>
      </c>
      <c r="J341" s="7">
        <v>-29.004294000000002</v>
      </c>
      <c r="K341" s="7">
        <f t="shared" si="20"/>
        <v>1.1012530499999968</v>
      </c>
    </row>
    <row r="342" spans="1:11">
      <c r="A342" s="2" t="s">
        <v>9</v>
      </c>
      <c r="B342" s="2">
        <v>2</v>
      </c>
      <c r="C342" s="5">
        <v>1</v>
      </c>
      <c r="D342" s="5">
        <v>0</v>
      </c>
      <c r="E342" s="5">
        <v>0</v>
      </c>
      <c r="F342" s="6">
        <v>47.2</v>
      </c>
      <c r="G342" s="6">
        <v>1.6</v>
      </c>
      <c r="H342" s="6">
        <f t="shared" si="19"/>
        <v>29.5</v>
      </c>
      <c r="I342" s="6">
        <v>59.41784542097426</v>
      </c>
      <c r="J342" s="7">
        <v>-30.048265199999999</v>
      </c>
      <c r="K342" s="7">
        <f t="shared" si="20"/>
        <v>5.7281849999998968E-2</v>
      </c>
    </row>
    <row r="343" spans="1:11">
      <c r="A343" s="2" t="s">
        <v>9</v>
      </c>
      <c r="B343" s="2">
        <v>2</v>
      </c>
      <c r="C343" s="5">
        <v>1</v>
      </c>
      <c r="D343" s="5">
        <v>0</v>
      </c>
      <c r="E343" s="5">
        <v>0</v>
      </c>
      <c r="F343" s="6">
        <v>47.5</v>
      </c>
      <c r="G343" s="6">
        <v>1.6</v>
      </c>
      <c r="H343" s="6">
        <f t="shared" ref="H343:H374" si="21">F343/G343</f>
        <v>29.6875</v>
      </c>
      <c r="I343" s="6">
        <v>57.861663755186839</v>
      </c>
      <c r="J343" s="7">
        <v>-29.454456</v>
      </c>
      <c r="K343" s="7">
        <f t="shared" si="20"/>
        <v>0.65109104999999801</v>
      </c>
    </row>
    <row r="344" spans="1:11">
      <c r="A344" s="2" t="s">
        <v>9</v>
      </c>
      <c r="B344" s="2">
        <v>2</v>
      </c>
      <c r="C344" s="5">
        <v>1</v>
      </c>
      <c r="D344" s="5">
        <v>0</v>
      </c>
      <c r="E344" s="5">
        <v>0</v>
      </c>
      <c r="F344" s="6">
        <v>47.2</v>
      </c>
      <c r="G344" s="6">
        <v>1.9</v>
      </c>
      <c r="H344" s="6">
        <f t="shared" si="21"/>
        <v>24.842105263157897</v>
      </c>
      <c r="I344" s="6">
        <v>57.578721634134581</v>
      </c>
      <c r="J344" s="7">
        <v>-30.2627244</v>
      </c>
      <c r="K344" s="7">
        <f t="shared" si="20"/>
        <v>-0.15717735000000133</v>
      </c>
    </row>
    <row r="345" spans="1:11">
      <c r="A345" s="2" t="s">
        <v>9</v>
      </c>
      <c r="B345" s="2">
        <v>2</v>
      </c>
      <c r="C345" s="5">
        <v>1</v>
      </c>
      <c r="D345" s="5">
        <v>0</v>
      </c>
      <c r="E345" s="5">
        <v>0</v>
      </c>
      <c r="F345" s="6">
        <v>47.8</v>
      </c>
      <c r="G345" s="6">
        <v>1.8</v>
      </c>
      <c r="H345" s="6">
        <f t="shared" si="21"/>
        <v>26.555555555555554</v>
      </c>
      <c r="I345" s="6">
        <v>60.832556026235551</v>
      </c>
      <c r="J345" s="7">
        <v>-30.2566548</v>
      </c>
      <c r="K345" s="7">
        <f t="shared" si="20"/>
        <v>-0.15110775000000132</v>
      </c>
    </row>
    <row r="346" spans="1:11">
      <c r="A346" s="2" t="s">
        <v>9</v>
      </c>
      <c r="B346" s="2">
        <v>2</v>
      </c>
      <c r="C346" s="5">
        <v>2</v>
      </c>
      <c r="D346" s="5">
        <v>0</v>
      </c>
      <c r="E346" s="5">
        <v>0</v>
      </c>
      <c r="F346" s="6">
        <v>44.3</v>
      </c>
      <c r="G346" s="6">
        <v>1</v>
      </c>
      <c r="H346" s="6">
        <f t="shared" si="21"/>
        <v>44.3</v>
      </c>
      <c r="I346" s="6">
        <v>128.45572295772533</v>
      </c>
      <c r="J346" s="7">
        <v>-28.1687124</v>
      </c>
      <c r="K346" s="7">
        <f t="shared" si="20"/>
        <v>1.936834649999998</v>
      </c>
    </row>
    <row r="347" spans="1:11">
      <c r="A347" s="2" t="s">
        <v>9</v>
      </c>
      <c r="B347" s="2">
        <v>2</v>
      </c>
      <c r="C347" s="5">
        <v>1</v>
      </c>
      <c r="D347" s="5">
        <v>0</v>
      </c>
      <c r="E347" s="5">
        <v>0</v>
      </c>
      <c r="F347" s="6">
        <v>47.5</v>
      </c>
      <c r="G347" s="6">
        <v>1.7</v>
      </c>
      <c r="H347" s="6">
        <f t="shared" si="21"/>
        <v>27.941176470588236</v>
      </c>
      <c r="I347" s="6">
        <v>59.559316481500389</v>
      </c>
      <c r="J347" s="7">
        <v>-30.492357600000002</v>
      </c>
      <c r="K347" s="7">
        <f t="shared" si="20"/>
        <v>-0.38681055000000342</v>
      </c>
    </row>
    <row r="348" spans="1:11">
      <c r="A348" s="2" t="s">
        <v>10</v>
      </c>
      <c r="B348" s="2">
        <v>1</v>
      </c>
      <c r="C348" s="5">
        <v>2</v>
      </c>
      <c r="D348" s="5">
        <v>0</v>
      </c>
      <c r="E348" s="5">
        <v>0</v>
      </c>
      <c r="F348" s="6">
        <v>47.2</v>
      </c>
      <c r="G348" s="6">
        <v>3.2</v>
      </c>
      <c r="H348" s="6">
        <f t="shared" si="21"/>
        <v>14.75</v>
      </c>
      <c r="I348" s="6">
        <v>78.374967531475576</v>
      </c>
      <c r="J348" s="6">
        <v>-27.617781499999996</v>
      </c>
      <c r="K348" s="7">
        <f t="shared" si="20"/>
        <v>0.29948596250000392</v>
      </c>
    </row>
    <row r="349" spans="1:11">
      <c r="A349" s="2" t="s">
        <v>10</v>
      </c>
      <c r="B349" s="2">
        <v>1</v>
      </c>
      <c r="C349" s="5">
        <v>1</v>
      </c>
      <c r="D349" s="5">
        <v>0</v>
      </c>
      <c r="E349" s="5">
        <v>0</v>
      </c>
      <c r="F349" s="6">
        <v>48.1</v>
      </c>
      <c r="G349" s="6">
        <v>3.4</v>
      </c>
      <c r="H349" s="6">
        <f t="shared" si="21"/>
        <v>14.147058823529413</v>
      </c>
      <c r="I349" s="6">
        <v>65.784043144650084</v>
      </c>
      <c r="J349" s="6">
        <v>-27.906784499999997</v>
      </c>
      <c r="K349" s="7">
        <f t="shared" si="20"/>
        <v>1.0482962500002913E-2</v>
      </c>
    </row>
    <row r="350" spans="1:11">
      <c r="A350" s="2" t="s">
        <v>10</v>
      </c>
      <c r="B350" s="2">
        <v>1</v>
      </c>
      <c r="C350" s="5">
        <v>2</v>
      </c>
      <c r="D350" s="5">
        <v>0</v>
      </c>
      <c r="E350" s="5">
        <v>0</v>
      </c>
      <c r="F350" s="6">
        <v>47.2</v>
      </c>
      <c r="G350" s="6">
        <v>2.8</v>
      </c>
      <c r="H350" s="6">
        <f t="shared" si="21"/>
        <v>16.857142857142858</v>
      </c>
      <c r="I350" s="6">
        <v>98.888271307764299</v>
      </c>
      <c r="J350" s="6">
        <v>-27.198423999999999</v>
      </c>
      <c r="K350" s="7">
        <f t="shared" si="20"/>
        <v>0.71884346250000064</v>
      </c>
    </row>
    <row r="351" spans="1:11">
      <c r="A351" s="2" t="s">
        <v>10</v>
      </c>
      <c r="B351" s="2">
        <v>1</v>
      </c>
      <c r="C351" s="5">
        <v>1</v>
      </c>
      <c r="D351" s="5">
        <v>0</v>
      </c>
      <c r="E351" s="5">
        <v>0</v>
      </c>
      <c r="F351" s="6">
        <v>48.1</v>
      </c>
      <c r="G351" s="6">
        <v>3.4</v>
      </c>
      <c r="H351" s="6">
        <f t="shared" si="21"/>
        <v>14.147058823529413</v>
      </c>
      <c r="I351" s="6">
        <v>66.774340568332974</v>
      </c>
      <c r="J351" s="6">
        <v>-27.521783999999997</v>
      </c>
      <c r="K351" s="7">
        <f t="shared" si="20"/>
        <v>0.39548346250000321</v>
      </c>
    </row>
    <row r="352" spans="1:11">
      <c r="A352" s="2" t="s">
        <v>10</v>
      </c>
      <c r="B352" s="2">
        <v>1</v>
      </c>
      <c r="C352" s="5">
        <v>1</v>
      </c>
      <c r="D352" s="5">
        <v>0</v>
      </c>
      <c r="E352" s="2">
        <v>1</v>
      </c>
      <c r="F352" s="6">
        <v>49</v>
      </c>
      <c r="G352" s="6">
        <v>3.9</v>
      </c>
      <c r="H352" s="6">
        <f t="shared" si="21"/>
        <v>12.564102564102564</v>
      </c>
      <c r="I352" s="6">
        <v>60.266671784131034</v>
      </c>
      <c r="J352" s="6">
        <v>-27.751167499999998</v>
      </c>
      <c r="K352" s="7">
        <f t="shared" si="20"/>
        <v>0.16609996250000236</v>
      </c>
    </row>
    <row r="353" spans="1:11">
      <c r="A353" s="2" t="s">
        <v>10</v>
      </c>
      <c r="B353" s="2">
        <v>1</v>
      </c>
      <c r="C353" s="5">
        <v>1</v>
      </c>
      <c r="D353" s="5">
        <v>0</v>
      </c>
      <c r="E353" s="2">
        <v>1</v>
      </c>
      <c r="F353" s="6">
        <v>49.5</v>
      </c>
      <c r="G353" s="6">
        <v>3.8</v>
      </c>
      <c r="H353" s="6">
        <f t="shared" si="21"/>
        <v>13.026315789473685</v>
      </c>
      <c r="I353" s="6"/>
      <c r="J353" s="6">
        <v>-27.686495499999999</v>
      </c>
      <c r="K353" s="7">
        <f t="shared" si="20"/>
        <v>0.23077196250000043</v>
      </c>
    </row>
    <row r="354" spans="1:11">
      <c r="A354" s="2" t="s">
        <v>10</v>
      </c>
      <c r="B354" s="2">
        <v>1</v>
      </c>
      <c r="C354" s="5">
        <v>2</v>
      </c>
      <c r="D354" s="5">
        <v>0</v>
      </c>
      <c r="E354" s="5">
        <v>0</v>
      </c>
      <c r="F354" s="6">
        <v>47.9</v>
      </c>
      <c r="G354" s="6">
        <v>2.7</v>
      </c>
      <c r="H354" s="6">
        <f t="shared" si="21"/>
        <v>17.74074074074074</v>
      </c>
      <c r="I354" s="6">
        <v>116.14774069195205</v>
      </c>
      <c r="J354" s="6">
        <v>-26.731572999999997</v>
      </c>
      <c r="K354" s="7">
        <f t="shared" si="20"/>
        <v>1.1856944625000025</v>
      </c>
    </row>
    <row r="355" spans="1:11">
      <c r="A355" s="2" t="s">
        <v>10</v>
      </c>
      <c r="B355" s="2">
        <v>1</v>
      </c>
      <c r="C355" s="5">
        <v>1</v>
      </c>
      <c r="D355" s="5">
        <v>0</v>
      </c>
      <c r="E355" s="5">
        <v>0</v>
      </c>
      <c r="F355" s="6">
        <v>49.4</v>
      </c>
      <c r="G355" s="6">
        <v>3.6</v>
      </c>
      <c r="H355" s="6">
        <f t="shared" si="21"/>
        <v>13.722222222222221</v>
      </c>
      <c r="I355" s="6">
        <v>57.72019269466071</v>
      </c>
      <c r="J355" s="6">
        <v>-27.852217499999995</v>
      </c>
      <c r="K355" s="7">
        <f t="shared" si="20"/>
        <v>6.5049962500005165E-2</v>
      </c>
    </row>
    <row r="356" spans="1:11">
      <c r="A356" s="2" t="s">
        <v>10</v>
      </c>
      <c r="B356" s="2">
        <v>1</v>
      </c>
      <c r="C356" s="5">
        <v>1</v>
      </c>
      <c r="D356" s="5">
        <v>0</v>
      </c>
      <c r="E356" s="5">
        <v>0</v>
      </c>
      <c r="F356" s="6">
        <v>48.6</v>
      </c>
      <c r="G356" s="6">
        <v>3.5</v>
      </c>
      <c r="H356" s="6">
        <f t="shared" si="21"/>
        <v>13.885714285714286</v>
      </c>
      <c r="I356" s="6">
        <v>62.813150873601366</v>
      </c>
      <c r="J356" s="6">
        <v>-27.825944499999995</v>
      </c>
      <c r="K356" s="7">
        <f t="shared" si="20"/>
        <v>9.1322962500004934E-2</v>
      </c>
    </row>
    <row r="357" spans="1:11">
      <c r="A357" s="2" t="s">
        <v>10</v>
      </c>
      <c r="B357" s="2">
        <v>1</v>
      </c>
      <c r="C357" s="5">
        <v>1</v>
      </c>
      <c r="D357" s="5">
        <v>0</v>
      </c>
      <c r="E357" s="5">
        <v>0</v>
      </c>
      <c r="F357" s="6">
        <v>49.2</v>
      </c>
      <c r="G357" s="6">
        <v>3.6</v>
      </c>
      <c r="H357" s="6">
        <f t="shared" si="21"/>
        <v>13.666666666666668</v>
      </c>
      <c r="I357" s="6">
        <v>64.793745720967181</v>
      </c>
      <c r="J357" s="6">
        <v>-27.479342999999997</v>
      </c>
      <c r="K357" s="7">
        <f t="shared" si="20"/>
        <v>0.43792446250000339</v>
      </c>
    </row>
    <row r="358" spans="1:11">
      <c r="A358" s="2" t="s">
        <v>10</v>
      </c>
      <c r="B358" s="2">
        <v>1</v>
      </c>
      <c r="C358" s="5">
        <v>1</v>
      </c>
      <c r="D358" s="5">
        <v>0</v>
      </c>
      <c r="E358" s="5">
        <v>0</v>
      </c>
      <c r="F358" s="6">
        <v>49.6</v>
      </c>
      <c r="G358" s="6">
        <v>4.0999999999999996</v>
      </c>
      <c r="H358" s="6">
        <f t="shared" si="21"/>
        <v>12.097560975609758</v>
      </c>
      <c r="I358" s="6">
        <v>55.315184665716515</v>
      </c>
      <c r="J358" s="6">
        <v>-27.575340499999999</v>
      </c>
      <c r="K358" s="7">
        <f t="shared" si="20"/>
        <v>0.34192696250000054</v>
      </c>
    </row>
    <row r="359" spans="1:11">
      <c r="A359" s="2" t="s">
        <v>10</v>
      </c>
      <c r="B359" s="2">
        <v>1</v>
      </c>
      <c r="C359" s="5">
        <v>2</v>
      </c>
      <c r="D359" s="5">
        <v>0</v>
      </c>
      <c r="E359" s="5">
        <v>0</v>
      </c>
      <c r="F359" s="6">
        <v>47.6</v>
      </c>
      <c r="G359" s="6">
        <v>2.2999999999999998</v>
      </c>
      <c r="H359" s="6">
        <f t="shared" si="21"/>
        <v>20.695652173913047</v>
      </c>
      <c r="I359" s="6">
        <v>130.43631780509114</v>
      </c>
      <c r="J359" s="6">
        <v>-26.390023999999997</v>
      </c>
      <c r="K359" s="7">
        <f t="shared" si="20"/>
        <v>1.5272434625000031</v>
      </c>
    </row>
    <row r="360" spans="1:11">
      <c r="A360" s="2" t="s">
        <v>10</v>
      </c>
      <c r="B360" s="2">
        <v>1</v>
      </c>
      <c r="C360" s="5">
        <v>1</v>
      </c>
      <c r="D360" s="5">
        <v>0</v>
      </c>
      <c r="E360" s="5">
        <v>0</v>
      </c>
      <c r="F360" s="6">
        <v>49.6</v>
      </c>
      <c r="G360" s="6">
        <v>3.1</v>
      </c>
      <c r="H360" s="6">
        <f t="shared" si="21"/>
        <v>16</v>
      </c>
      <c r="I360" s="6">
        <v>61.822853449918455</v>
      </c>
      <c r="J360" s="6">
        <v>-28.098737600000003</v>
      </c>
      <c r="K360" s="7">
        <f t="shared" si="20"/>
        <v>-0.1814701375000034</v>
      </c>
    </row>
    <row r="361" spans="1:11">
      <c r="A361" s="2" t="s">
        <v>10</v>
      </c>
      <c r="B361" s="2">
        <v>1</v>
      </c>
      <c r="C361" s="5">
        <v>1</v>
      </c>
      <c r="D361" s="5">
        <v>0</v>
      </c>
      <c r="E361" s="5">
        <v>0</v>
      </c>
      <c r="F361" s="6">
        <v>49.7</v>
      </c>
      <c r="G361" s="6">
        <v>3.1</v>
      </c>
      <c r="H361" s="6">
        <f t="shared" si="21"/>
        <v>16.032258064516128</v>
      </c>
      <c r="I361" s="6">
        <v>62.247266631496849</v>
      </c>
      <c r="J361" s="6">
        <v>-28.168786400000002</v>
      </c>
      <c r="K361" s="7">
        <f t="shared" si="20"/>
        <v>-0.25151893750000198</v>
      </c>
    </row>
    <row r="362" spans="1:11">
      <c r="A362" s="2" t="s">
        <v>10</v>
      </c>
      <c r="B362" s="2">
        <v>1</v>
      </c>
      <c r="C362" s="5">
        <v>1</v>
      </c>
      <c r="D362" s="5">
        <v>0</v>
      </c>
      <c r="E362" s="5">
        <v>0</v>
      </c>
      <c r="F362" s="6">
        <v>49.9</v>
      </c>
      <c r="G362" s="6">
        <v>3.2</v>
      </c>
      <c r="H362" s="6">
        <f t="shared" si="21"/>
        <v>15.593749999999998</v>
      </c>
      <c r="I362" s="6">
        <v>62.954621934127495</v>
      </c>
      <c r="J362" s="6">
        <v>-27.894682400000004</v>
      </c>
      <c r="K362" s="7">
        <f t="shared" si="20"/>
        <v>2.2585062499995701E-2</v>
      </c>
    </row>
    <row r="363" spans="1:11">
      <c r="A363" s="2" t="s">
        <v>10</v>
      </c>
      <c r="B363" s="2">
        <v>1</v>
      </c>
      <c r="C363" s="5">
        <v>1</v>
      </c>
      <c r="D363" s="5">
        <v>0</v>
      </c>
      <c r="E363" s="5">
        <v>0</v>
      </c>
      <c r="F363" s="6">
        <v>50.4</v>
      </c>
      <c r="G363" s="6">
        <v>3.1</v>
      </c>
      <c r="H363" s="6">
        <f t="shared" si="21"/>
        <v>16.258064516129032</v>
      </c>
      <c r="I363" s="6">
        <v>61.115498147287809</v>
      </c>
      <c r="J363" s="6">
        <v>-28.101783200000003</v>
      </c>
      <c r="K363" s="7">
        <f t="shared" si="20"/>
        <v>-0.1845157375000035</v>
      </c>
    </row>
    <row r="364" spans="1:11">
      <c r="A364" s="2" t="s">
        <v>10</v>
      </c>
      <c r="B364" s="2">
        <v>1</v>
      </c>
      <c r="C364" s="5">
        <v>2</v>
      </c>
      <c r="D364" s="5">
        <v>0</v>
      </c>
      <c r="E364" s="5">
        <v>0</v>
      </c>
      <c r="F364" s="6">
        <v>47.5</v>
      </c>
      <c r="G364" s="6">
        <v>1.2</v>
      </c>
      <c r="H364" s="6">
        <f t="shared" si="21"/>
        <v>39.583333333333336</v>
      </c>
      <c r="I364" s="6">
        <v>189.71269216553924</v>
      </c>
      <c r="J364" s="6">
        <v>-25.869358400000003</v>
      </c>
      <c r="K364" s="7">
        <f t="shared" si="20"/>
        <v>2.0479090624999969</v>
      </c>
    </row>
    <row r="365" spans="1:11">
      <c r="A365" s="2" t="s">
        <v>10</v>
      </c>
      <c r="B365" s="2">
        <v>1</v>
      </c>
      <c r="C365" s="5">
        <v>1</v>
      </c>
      <c r="D365" s="5">
        <v>0</v>
      </c>
      <c r="E365" s="5">
        <v>0</v>
      </c>
      <c r="F365" s="6">
        <v>49.7</v>
      </c>
      <c r="G365" s="6">
        <v>3.2</v>
      </c>
      <c r="H365" s="6">
        <f t="shared" si="21"/>
        <v>15.53125</v>
      </c>
      <c r="I365" s="6">
        <v>63.379035115705882</v>
      </c>
      <c r="J365" s="6">
        <v>-27.932244800000003</v>
      </c>
      <c r="K365" s="7">
        <f t="shared" si="20"/>
        <v>-1.4977337500003074E-2</v>
      </c>
    </row>
    <row r="366" spans="1:11">
      <c r="A366" s="2" t="s">
        <v>10</v>
      </c>
      <c r="B366" s="2">
        <v>1</v>
      </c>
      <c r="C366" s="5">
        <v>1</v>
      </c>
      <c r="D366" s="5">
        <v>0</v>
      </c>
      <c r="E366" s="5">
        <v>0</v>
      </c>
      <c r="F366" s="6">
        <v>50.2</v>
      </c>
      <c r="G366" s="6">
        <v>2.9</v>
      </c>
      <c r="H366" s="6">
        <f t="shared" si="21"/>
        <v>17.31034482758621</v>
      </c>
      <c r="I366" s="6">
        <v>63.096092994653624</v>
      </c>
      <c r="J366" s="6">
        <v>-27.874378400000005</v>
      </c>
      <c r="K366" s="7">
        <f t="shared" si="20"/>
        <v>4.2889062499995134E-2</v>
      </c>
    </row>
    <row r="367" spans="1:11">
      <c r="A367" s="2" t="s">
        <v>10</v>
      </c>
      <c r="B367" s="2">
        <v>1</v>
      </c>
      <c r="C367" s="5">
        <v>2</v>
      </c>
      <c r="D367" s="5">
        <v>1</v>
      </c>
      <c r="E367" s="5">
        <v>0</v>
      </c>
      <c r="F367" s="6">
        <v>46.8</v>
      </c>
      <c r="G367" s="6">
        <v>0.9</v>
      </c>
      <c r="H367" s="6">
        <f t="shared" si="21"/>
        <v>51.999999999999993</v>
      </c>
      <c r="I367" s="6">
        <v>230.73929971811674</v>
      </c>
      <c r="J367" s="6">
        <v>-25.441959200000003</v>
      </c>
      <c r="K367" s="7">
        <f t="shared" si="20"/>
        <v>2.4753082624999969</v>
      </c>
    </row>
    <row r="368" spans="1:11">
      <c r="A368" s="2" t="s">
        <v>10</v>
      </c>
      <c r="B368" s="2">
        <v>1</v>
      </c>
      <c r="C368" s="5">
        <v>1</v>
      </c>
      <c r="D368" s="5">
        <v>0</v>
      </c>
      <c r="E368" s="5">
        <v>0</v>
      </c>
      <c r="F368" s="6">
        <v>49.9</v>
      </c>
      <c r="G368" s="6">
        <v>2.8</v>
      </c>
      <c r="H368" s="6">
        <f t="shared" si="21"/>
        <v>17.821428571428573</v>
      </c>
      <c r="I368" s="6">
        <v>56.729895270977813</v>
      </c>
      <c r="J368" s="6">
        <v>-28.548471200000002</v>
      </c>
      <c r="K368" s="7">
        <f t="shared" si="20"/>
        <v>-0.63120373750000169</v>
      </c>
    </row>
    <row r="369" spans="1:11">
      <c r="A369" s="2" t="s">
        <v>10</v>
      </c>
      <c r="B369" s="2">
        <v>1</v>
      </c>
      <c r="C369" s="5">
        <v>1</v>
      </c>
      <c r="D369" s="5">
        <v>0</v>
      </c>
      <c r="E369" s="5">
        <v>0</v>
      </c>
      <c r="F369" s="6">
        <v>50.6</v>
      </c>
      <c r="G369" s="6">
        <v>2.8</v>
      </c>
      <c r="H369" s="6">
        <f t="shared" si="21"/>
        <v>18.071428571428573</v>
      </c>
      <c r="I369" s="6">
        <v>48.383102699936188</v>
      </c>
      <c r="J369" s="6">
        <v>-28.458118400000004</v>
      </c>
      <c r="K369" s="7">
        <f t="shared" si="20"/>
        <v>-0.54085093750000368</v>
      </c>
    </row>
    <row r="370" spans="1:11">
      <c r="A370" s="2" t="s">
        <v>10</v>
      </c>
      <c r="B370" s="2">
        <v>2</v>
      </c>
      <c r="C370" s="5">
        <v>2</v>
      </c>
      <c r="D370" s="5">
        <v>0</v>
      </c>
      <c r="E370" s="5">
        <v>0</v>
      </c>
      <c r="F370" s="6">
        <v>47.6</v>
      </c>
      <c r="G370" s="6">
        <v>2.7</v>
      </c>
      <c r="H370" s="6">
        <f t="shared" si="21"/>
        <v>17.62962962962963</v>
      </c>
      <c r="I370" s="6">
        <v>76.677314805162027</v>
      </c>
      <c r="J370" s="6">
        <v>-27.751167499999998</v>
      </c>
      <c r="K370" s="7">
        <f t="shared" si="20"/>
        <v>0.29917536666666678</v>
      </c>
    </row>
    <row r="371" spans="1:11">
      <c r="A371" s="2" t="s">
        <v>10</v>
      </c>
      <c r="B371" s="2">
        <v>2</v>
      </c>
      <c r="C371" s="5">
        <v>1</v>
      </c>
      <c r="D371" s="5">
        <v>0</v>
      </c>
      <c r="E371" s="5">
        <v>0</v>
      </c>
      <c r="F371" s="6">
        <v>49.5</v>
      </c>
      <c r="G371" s="6">
        <v>3.3</v>
      </c>
      <c r="H371" s="6">
        <f t="shared" si="21"/>
        <v>15</v>
      </c>
      <c r="I371" s="6">
        <v>57.154308452556194</v>
      </c>
      <c r="J371" s="6">
        <v>-28.285722</v>
      </c>
      <c r="K371" s="7">
        <f t="shared" si="20"/>
        <v>-0.23537913333333549</v>
      </c>
    </row>
    <row r="372" spans="1:11">
      <c r="A372" s="2" t="s">
        <v>10</v>
      </c>
      <c r="B372" s="2">
        <v>2</v>
      </c>
      <c r="C372" s="5">
        <v>2</v>
      </c>
      <c r="D372" s="5">
        <v>0</v>
      </c>
      <c r="E372" s="5">
        <v>0</v>
      </c>
      <c r="F372" s="6">
        <v>48.4</v>
      </c>
      <c r="G372" s="6">
        <v>2.4</v>
      </c>
      <c r="H372" s="6">
        <f t="shared" si="21"/>
        <v>20.166666666666668</v>
      </c>
      <c r="I372" s="6">
        <v>93.229428886719148</v>
      </c>
      <c r="J372" s="6">
        <v>-27.491468999999999</v>
      </c>
      <c r="K372" s="7">
        <f t="shared" si="20"/>
        <v>0.55887386666666572</v>
      </c>
    </row>
    <row r="373" spans="1:11">
      <c r="A373" s="2" t="s">
        <v>10</v>
      </c>
      <c r="B373" s="2">
        <v>2</v>
      </c>
      <c r="C373" s="5">
        <v>1</v>
      </c>
      <c r="D373" s="5">
        <v>0</v>
      </c>
      <c r="E373" s="5">
        <v>0</v>
      </c>
      <c r="F373" s="6">
        <v>50</v>
      </c>
      <c r="G373" s="6">
        <v>3.2</v>
      </c>
      <c r="H373" s="6">
        <f t="shared" si="21"/>
        <v>15.625</v>
      </c>
      <c r="I373" s="6">
        <v>54.749300423612006</v>
      </c>
      <c r="J373" s="6">
        <v>-28.290774499999998</v>
      </c>
      <c r="K373" s="7">
        <f t="shared" si="20"/>
        <v>-0.24043163333333339</v>
      </c>
    </row>
    <row r="374" spans="1:11">
      <c r="A374" s="2" t="s">
        <v>10</v>
      </c>
      <c r="B374" s="2">
        <v>2</v>
      </c>
      <c r="C374" s="5">
        <v>1</v>
      </c>
      <c r="D374" s="5">
        <v>0</v>
      </c>
      <c r="E374" s="5">
        <v>0</v>
      </c>
      <c r="F374" s="6">
        <v>48.1</v>
      </c>
      <c r="G374" s="6">
        <v>3.1</v>
      </c>
      <c r="H374" s="6">
        <f t="shared" si="21"/>
        <v>15.516129032258064</v>
      </c>
      <c r="I374" s="6">
        <v>63.661977236758133</v>
      </c>
      <c r="J374" s="6">
        <v>-28.043201999999997</v>
      </c>
      <c r="K374" s="7">
        <f t="shared" si="20"/>
        <v>7.1408666666670229E-3</v>
      </c>
    </row>
    <row r="375" spans="1:11">
      <c r="A375" s="2" t="s">
        <v>10</v>
      </c>
      <c r="B375" s="2">
        <v>2</v>
      </c>
      <c r="C375" s="5">
        <v>1</v>
      </c>
      <c r="D375" s="5">
        <v>0</v>
      </c>
      <c r="E375" s="2">
        <v>1</v>
      </c>
      <c r="F375" s="6">
        <v>48.8</v>
      </c>
      <c r="G375" s="6">
        <v>2.9</v>
      </c>
      <c r="H375" s="6">
        <f t="shared" ref="H375:H406" si="22">F375/G375</f>
        <v>16.827586206896552</v>
      </c>
      <c r="I375" s="6">
        <v>60.19593625386797</v>
      </c>
      <c r="J375" s="6">
        <v>-28.2948165</v>
      </c>
      <c r="K375" s="7">
        <f t="shared" si="20"/>
        <v>-0.24447363333333527</v>
      </c>
    </row>
    <row r="376" spans="1:11">
      <c r="A376" s="2" t="s">
        <v>10</v>
      </c>
      <c r="B376" s="2">
        <v>2</v>
      </c>
      <c r="C376" s="5">
        <v>1</v>
      </c>
      <c r="D376" s="5">
        <v>0</v>
      </c>
      <c r="E376" s="2">
        <v>1</v>
      </c>
      <c r="F376" s="6">
        <v>48.9</v>
      </c>
      <c r="G376" s="6">
        <v>2.5</v>
      </c>
      <c r="H376" s="6">
        <f t="shared" si="22"/>
        <v>19.559999999999999</v>
      </c>
      <c r="I376" s="6"/>
      <c r="J376" s="6">
        <v>-28.201850499999995</v>
      </c>
      <c r="K376" s="7">
        <f t="shared" si="20"/>
        <v>-0.15150763333333117</v>
      </c>
    </row>
    <row r="377" spans="1:11">
      <c r="A377" s="2" t="s">
        <v>10</v>
      </c>
      <c r="B377" s="2">
        <v>2</v>
      </c>
      <c r="C377" s="5">
        <v>1</v>
      </c>
      <c r="D377" s="5">
        <v>0</v>
      </c>
      <c r="E377" s="5">
        <v>0</v>
      </c>
      <c r="F377" s="6">
        <v>49.7</v>
      </c>
      <c r="G377" s="6">
        <v>3.1</v>
      </c>
      <c r="H377" s="6">
        <f t="shared" si="22"/>
        <v>16.032258064516128</v>
      </c>
      <c r="I377" s="6">
        <v>58.003134815712968</v>
      </c>
      <c r="J377" s="6">
        <v>-28.321089499999999</v>
      </c>
      <c r="K377" s="7">
        <f t="shared" si="20"/>
        <v>-0.27074663333333504</v>
      </c>
    </row>
    <row r="378" spans="1:11">
      <c r="A378" s="2" t="s">
        <v>10</v>
      </c>
      <c r="B378" s="2">
        <v>2</v>
      </c>
      <c r="C378" s="5">
        <v>2</v>
      </c>
      <c r="D378" s="5">
        <v>0</v>
      </c>
      <c r="E378" s="5">
        <v>0</v>
      </c>
      <c r="F378" s="6">
        <v>48.3</v>
      </c>
      <c r="G378" s="6">
        <v>2</v>
      </c>
      <c r="H378" s="6">
        <f t="shared" si="22"/>
        <v>24.15</v>
      </c>
      <c r="I378" s="6">
        <v>107.37653493933206</v>
      </c>
      <c r="J378" s="6">
        <v>-26.864958999999995</v>
      </c>
      <c r="K378" s="7">
        <f t="shared" si="20"/>
        <v>1.185383866666669</v>
      </c>
    </row>
    <row r="379" spans="1:11">
      <c r="A379" s="2" t="s">
        <v>10</v>
      </c>
      <c r="B379" s="2">
        <v>2</v>
      </c>
      <c r="C379" s="5">
        <v>1</v>
      </c>
      <c r="D379" s="5">
        <v>0</v>
      </c>
      <c r="E379" s="5">
        <v>0</v>
      </c>
      <c r="F379" s="6">
        <v>50</v>
      </c>
      <c r="G379" s="6">
        <v>3.8</v>
      </c>
      <c r="H379" s="6">
        <f t="shared" si="22"/>
        <v>13.157894736842106</v>
      </c>
      <c r="I379" s="6">
        <v>62.105795570970713</v>
      </c>
      <c r="J379" s="6">
        <v>-27.908805499999996</v>
      </c>
      <c r="K379" s="7">
        <f t="shared" si="20"/>
        <v>0.14153736666666816</v>
      </c>
    </row>
    <row r="380" spans="1:11">
      <c r="A380" s="2" t="s">
        <v>10</v>
      </c>
      <c r="B380" s="2">
        <v>2</v>
      </c>
      <c r="C380" s="5">
        <v>1</v>
      </c>
      <c r="D380" s="5">
        <v>0</v>
      </c>
      <c r="E380" s="5">
        <v>0</v>
      </c>
      <c r="F380" s="6">
        <v>49</v>
      </c>
      <c r="G380" s="6">
        <v>3.2</v>
      </c>
      <c r="H380" s="6">
        <f t="shared" si="22"/>
        <v>15.3125</v>
      </c>
      <c r="I380" s="6">
        <v>61.539911328866204</v>
      </c>
      <c r="J380" s="6">
        <v>-27.950235999999997</v>
      </c>
      <c r="K380" s="7">
        <f t="shared" si="20"/>
        <v>0.10010686666666757</v>
      </c>
    </row>
    <row r="381" spans="1:11">
      <c r="A381" s="2" t="s">
        <v>10</v>
      </c>
      <c r="B381" s="2">
        <v>2</v>
      </c>
      <c r="C381" s="5">
        <v>1</v>
      </c>
      <c r="D381" s="5">
        <v>0</v>
      </c>
      <c r="E381" s="5">
        <v>0</v>
      </c>
      <c r="F381" s="6">
        <v>49.5</v>
      </c>
      <c r="G381" s="6">
        <v>3.5</v>
      </c>
      <c r="H381" s="6">
        <f t="shared" si="22"/>
        <v>14.142857142857142</v>
      </c>
      <c r="I381" s="6">
        <v>60.691084965709429</v>
      </c>
      <c r="J381" s="6">
        <v>-28.245301999999999</v>
      </c>
      <c r="K381" s="7">
        <f t="shared" si="20"/>
        <v>-0.19495913333333448</v>
      </c>
    </row>
    <row r="382" spans="1:11">
      <c r="A382" s="2" t="s">
        <v>10</v>
      </c>
      <c r="B382" s="2">
        <v>2</v>
      </c>
      <c r="C382" s="5">
        <v>2</v>
      </c>
      <c r="D382" s="5">
        <v>0</v>
      </c>
      <c r="E382" s="5">
        <v>0</v>
      </c>
      <c r="F382" s="6">
        <v>46.8</v>
      </c>
      <c r="G382" s="6">
        <v>1.1000000000000001</v>
      </c>
      <c r="H382" s="6">
        <f t="shared" si="22"/>
        <v>42.54545454545454</v>
      </c>
      <c r="I382" s="6">
        <v>170.61409899451181</v>
      </c>
      <c r="J382" s="6">
        <v>-26.226322999999997</v>
      </c>
      <c r="K382" s="7">
        <f t="shared" si="20"/>
        <v>1.8240198666666672</v>
      </c>
    </row>
    <row r="383" spans="1:11">
      <c r="A383" s="2" t="s">
        <v>10</v>
      </c>
      <c r="B383" s="2">
        <v>2</v>
      </c>
      <c r="C383" s="5">
        <v>1</v>
      </c>
      <c r="D383" s="5">
        <v>0</v>
      </c>
      <c r="E383" s="5">
        <v>0</v>
      </c>
      <c r="F383" s="6">
        <v>48.9</v>
      </c>
      <c r="G383" s="6">
        <v>3.3</v>
      </c>
      <c r="H383" s="6">
        <f t="shared" si="22"/>
        <v>14.818181818181818</v>
      </c>
      <c r="I383" s="6">
        <v>53.193118757824571</v>
      </c>
      <c r="J383" s="6">
        <v>-27.720852499999996</v>
      </c>
      <c r="K383" s="7">
        <f t="shared" si="20"/>
        <v>0.32949036666666842</v>
      </c>
    </row>
    <row r="384" spans="1:11">
      <c r="A384" s="2" t="s">
        <v>10</v>
      </c>
      <c r="B384" s="2">
        <v>2</v>
      </c>
      <c r="C384" s="5">
        <v>1</v>
      </c>
      <c r="D384" s="5">
        <v>0</v>
      </c>
      <c r="E384" s="5">
        <v>0</v>
      </c>
      <c r="F384" s="6">
        <v>48.8</v>
      </c>
      <c r="G384" s="6">
        <v>2.9</v>
      </c>
      <c r="H384" s="6">
        <f t="shared" si="22"/>
        <v>16.827586206896552</v>
      </c>
      <c r="I384" s="6">
        <v>60.691084965709429</v>
      </c>
      <c r="J384" s="6">
        <v>-27.503594999999997</v>
      </c>
      <c r="K384" s="7">
        <f t="shared" si="20"/>
        <v>0.54674786666666719</v>
      </c>
    </row>
    <row r="385" spans="1:11">
      <c r="A385" s="2" t="s">
        <v>10</v>
      </c>
      <c r="B385" s="2">
        <v>2</v>
      </c>
      <c r="C385" s="5">
        <v>2</v>
      </c>
      <c r="D385" s="5">
        <v>1</v>
      </c>
      <c r="E385" s="5">
        <v>0</v>
      </c>
      <c r="F385" s="6">
        <v>45.5</v>
      </c>
      <c r="G385" s="6">
        <v>0.7</v>
      </c>
      <c r="H385" s="6">
        <f t="shared" si="22"/>
        <v>65</v>
      </c>
      <c r="I385" s="6">
        <v>202.86950079446925</v>
      </c>
      <c r="J385" s="6">
        <v>-25.454300999999997</v>
      </c>
      <c r="K385" s="7">
        <f t="shared" si="20"/>
        <v>2.5960418666666669</v>
      </c>
    </row>
    <row r="386" spans="1:11">
      <c r="A386" s="2" t="s">
        <v>10</v>
      </c>
      <c r="B386" s="2">
        <v>2</v>
      </c>
      <c r="C386" s="5">
        <v>1</v>
      </c>
      <c r="D386" s="5">
        <v>0</v>
      </c>
      <c r="E386" s="5">
        <v>0</v>
      </c>
      <c r="F386" s="6">
        <v>49.7</v>
      </c>
      <c r="G386" s="6">
        <v>3.2</v>
      </c>
      <c r="H386" s="6">
        <f t="shared" si="22"/>
        <v>15.53125</v>
      </c>
      <c r="I386" s="6">
        <v>58.003134815712968</v>
      </c>
      <c r="J386" s="6">
        <v>-27.617781499999996</v>
      </c>
      <c r="K386" s="7">
        <f t="shared" si="20"/>
        <v>0.43256136666666833</v>
      </c>
    </row>
    <row r="387" spans="1:11">
      <c r="A387" s="2" t="s">
        <v>10</v>
      </c>
      <c r="B387" s="2">
        <v>2</v>
      </c>
      <c r="C387" s="5">
        <v>1</v>
      </c>
      <c r="D387" s="5">
        <v>0</v>
      </c>
      <c r="E387" s="5">
        <v>0</v>
      </c>
      <c r="F387" s="6">
        <v>50.2</v>
      </c>
      <c r="G387" s="6">
        <v>3.6</v>
      </c>
      <c r="H387" s="6">
        <f t="shared" si="22"/>
        <v>13.944444444444445</v>
      </c>
      <c r="I387" s="6">
        <v>49.797813305197472</v>
      </c>
      <c r="J387" s="6">
        <v>-27.861311999999998</v>
      </c>
      <c r="K387" s="7">
        <f t="shared" si="20"/>
        <v>0.18903086666666624</v>
      </c>
    </row>
    <row r="388" spans="1:11">
      <c r="A388" s="2" t="s">
        <v>10</v>
      </c>
      <c r="B388" s="2">
        <v>2</v>
      </c>
      <c r="C388" s="5">
        <v>1</v>
      </c>
      <c r="D388" s="5">
        <v>0</v>
      </c>
      <c r="E388" s="5">
        <v>0</v>
      </c>
      <c r="F388" s="6">
        <v>48.4</v>
      </c>
      <c r="G388" s="6">
        <v>2.9</v>
      </c>
      <c r="H388" s="6">
        <f t="shared" si="22"/>
        <v>16.689655172413794</v>
      </c>
      <c r="I388" s="6">
        <v>64.227861478862664</v>
      </c>
      <c r="J388" s="6">
        <v>-28.222060499999998</v>
      </c>
      <c r="K388" s="7">
        <f t="shared" ref="K388:K433" si="23">J388-AVERAGEIFS(J:J,A:A,A388,B:B,B388,C:C,1)</f>
        <v>-0.17171763333333345</v>
      </c>
    </row>
    <row r="389" spans="1:11">
      <c r="A389" s="2" t="s">
        <v>10</v>
      </c>
      <c r="B389" s="2">
        <v>2</v>
      </c>
      <c r="C389" s="5">
        <v>2</v>
      </c>
      <c r="D389" s="5">
        <v>0</v>
      </c>
      <c r="E389" s="5">
        <v>0</v>
      </c>
      <c r="F389" s="6">
        <v>48.5</v>
      </c>
      <c r="G389" s="6">
        <v>2.5</v>
      </c>
      <c r="H389" s="6">
        <f t="shared" si="22"/>
        <v>19.399999999999999</v>
      </c>
      <c r="I389" s="6">
        <v>80.779975560419771</v>
      </c>
      <c r="J389" s="6">
        <v>-27.956298999999998</v>
      </c>
      <c r="K389" s="7">
        <f t="shared" si="23"/>
        <v>9.4043866666666531E-2</v>
      </c>
    </row>
    <row r="390" spans="1:11">
      <c r="A390" s="2" t="s">
        <v>10</v>
      </c>
      <c r="B390" s="2">
        <v>2</v>
      </c>
      <c r="C390" s="5">
        <v>1</v>
      </c>
      <c r="D390" s="5">
        <v>0</v>
      </c>
      <c r="E390" s="5">
        <v>0</v>
      </c>
      <c r="F390" s="6">
        <v>49</v>
      </c>
      <c r="G390" s="6">
        <v>2.6</v>
      </c>
      <c r="H390" s="6">
        <f t="shared" si="22"/>
        <v>18.846153846153847</v>
      </c>
      <c r="I390" s="6">
        <v>62.105795570970713</v>
      </c>
      <c r="J390" s="6">
        <v>-28.287742999999999</v>
      </c>
      <c r="K390" s="7">
        <f t="shared" si="23"/>
        <v>-0.23740013333333465</v>
      </c>
    </row>
    <row r="391" spans="1:11">
      <c r="A391" s="2" t="s">
        <v>11</v>
      </c>
      <c r="B391" s="2">
        <v>1</v>
      </c>
      <c r="C391" s="5">
        <v>2</v>
      </c>
      <c r="D391" s="5">
        <v>0</v>
      </c>
      <c r="E391" s="5">
        <v>0</v>
      </c>
      <c r="F391" s="6">
        <v>49.5</v>
      </c>
      <c r="G391" s="6">
        <v>3.4</v>
      </c>
      <c r="H391" s="6">
        <f t="shared" si="22"/>
        <v>14.558823529411764</v>
      </c>
      <c r="I391" s="6">
        <v>60.408142844657164</v>
      </c>
      <c r="J391" s="7">
        <v>-28.977173700000002</v>
      </c>
      <c r="K391" s="7">
        <f t="shared" si="23"/>
        <v>0.36782045000000352</v>
      </c>
    </row>
    <row r="392" spans="1:11">
      <c r="A392" s="2" t="s">
        <v>11</v>
      </c>
      <c r="B392" s="2">
        <v>1</v>
      </c>
      <c r="C392" s="5">
        <v>1</v>
      </c>
      <c r="D392" s="5">
        <v>0</v>
      </c>
      <c r="E392" s="5">
        <v>0</v>
      </c>
      <c r="F392" s="6">
        <v>50.1</v>
      </c>
      <c r="G392" s="6">
        <v>3.6</v>
      </c>
      <c r="H392" s="6">
        <f t="shared" si="22"/>
        <v>13.916666666666666</v>
      </c>
      <c r="I392" s="6">
        <v>62.813150873601366</v>
      </c>
      <c r="J392" s="7">
        <v>-29.515494700000001</v>
      </c>
      <c r="K392" s="7">
        <f t="shared" si="23"/>
        <v>-0.17050054999999631</v>
      </c>
    </row>
    <row r="393" spans="1:11">
      <c r="A393" s="2" t="s">
        <v>11</v>
      </c>
      <c r="B393" s="2">
        <v>1</v>
      </c>
      <c r="C393" s="5">
        <v>2</v>
      </c>
      <c r="D393" s="5">
        <v>0</v>
      </c>
      <c r="E393" s="5">
        <v>0</v>
      </c>
      <c r="F393" s="6">
        <v>48.9</v>
      </c>
      <c r="G393" s="6">
        <v>3.1</v>
      </c>
      <c r="H393" s="6">
        <f t="shared" si="22"/>
        <v>15.774193548387096</v>
      </c>
      <c r="I393" s="6">
        <v>70.169646020960087</v>
      </c>
      <c r="J393" s="7">
        <v>-29.018817400000003</v>
      </c>
      <c r="K393" s="7">
        <f t="shared" si="23"/>
        <v>0.3261767500000019</v>
      </c>
    </row>
    <row r="394" spans="1:11">
      <c r="A394" s="2" t="s">
        <v>11</v>
      </c>
      <c r="B394" s="2">
        <v>1</v>
      </c>
      <c r="C394" s="5">
        <v>1</v>
      </c>
      <c r="D394" s="5">
        <v>0</v>
      </c>
      <c r="E394" s="5">
        <v>0</v>
      </c>
      <c r="F394" s="6">
        <v>50.2</v>
      </c>
      <c r="G394" s="6">
        <v>3.2</v>
      </c>
      <c r="H394" s="6">
        <f t="shared" si="22"/>
        <v>15.6875</v>
      </c>
      <c r="I394" s="6">
        <v>65.076687842019439</v>
      </c>
      <c r="J394" s="7">
        <v>-29.385485100000004</v>
      </c>
      <c r="K394" s="7">
        <f t="shared" si="23"/>
        <v>-4.0490949999998804E-2</v>
      </c>
    </row>
    <row r="395" spans="1:11">
      <c r="A395" s="2" t="s">
        <v>11</v>
      </c>
      <c r="B395" s="2">
        <v>1</v>
      </c>
      <c r="C395" s="5">
        <v>1</v>
      </c>
      <c r="D395" s="5">
        <v>0</v>
      </c>
      <c r="E395" s="2">
        <v>1</v>
      </c>
      <c r="F395" s="6">
        <v>49.7</v>
      </c>
      <c r="G395" s="6">
        <v>3.6</v>
      </c>
      <c r="H395" s="6">
        <f t="shared" si="22"/>
        <v>13.805555555555555</v>
      </c>
      <c r="I395" s="6">
        <v>66.066985265702343</v>
      </c>
      <c r="J395" s="7">
        <v>-29.419003200000002</v>
      </c>
      <c r="K395" s="7">
        <f t="shared" si="23"/>
        <v>-7.4009049999997245E-2</v>
      </c>
    </row>
    <row r="396" spans="1:11">
      <c r="A396" s="2" t="s">
        <v>11</v>
      </c>
      <c r="B396" s="2">
        <v>1</v>
      </c>
      <c r="C396" s="5">
        <v>1</v>
      </c>
      <c r="D396" s="5">
        <v>0</v>
      </c>
      <c r="E396" s="2">
        <v>1</v>
      </c>
      <c r="F396" s="6">
        <v>49.6</v>
      </c>
      <c r="G396" s="6">
        <v>3.5</v>
      </c>
      <c r="H396" s="6">
        <f t="shared" si="22"/>
        <v>14.171428571428573</v>
      </c>
      <c r="I396" s="6"/>
      <c r="J396" s="7">
        <v>-29.429160200000002</v>
      </c>
      <c r="K396" s="7">
        <f t="shared" si="23"/>
        <v>-8.4166049999996773E-2</v>
      </c>
    </row>
    <row r="397" spans="1:11">
      <c r="A397" s="2" t="s">
        <v>11</v>
      </c>
      <c r="B397" s="2">
        <v>1</v>
      </c>
      <c r="C397" s="5">
        <v>1</v>
      </c>
      <c r="D397" s="5">
        <v>0</v>
      </c>
      <c r="E397" s="5">
        <v>0</v>
      </c>
      <c r="F397" s="6">
        <v>50.1</v>
      </c>
      <c r="G397" s="6">
        <v>3.7</v>
      </c>
      <c r="H397" s="6">
        <f t="shared" si="22"/>
        <v>13.54054054054054</v>
      </c>
      <c r="I397" s="6">
        <v>61.398440268340067</v>
      </c>
      <c r="J397" s="7">
        <v>-29.672928200000005</v>
      </c>
      <c r="K397" s="7">
        <f t="shared" si="23"/>
        <v>-0.32793404999999964</v>
      </c>
    </row>
    <row r="398" spans="1:11">
      <c r="A398" s="2" t="s">
        <v>11</v>
      </c>
      <c r="B398" s="2">
        <v>1</v>
      </c>
      <c r="C398" s="5">
        <v>2</v>
      </c>
      <c r="D398" s="5">
        <v>0</v>
      </c>
      <c r="E398" s="5">
        <v>0</v>
      </c>
      <c r="F398" s="6">
        <v>49.8</v>
      </c>
      <c r="G398" s="6">
        <v>3.2</v>
      </c>
      <c r="H398" s="6">
        <f t="shared" si="22"/>
        <v>15.562499999999998</v>
      </c>
      <c r="I398" s="6">
        <v>73.989364655165573</v>
      </c>
      <c r="J398" s="7">
        <v>-28.710044600000003</v>
      </c>
      <c r="K398" s="7">
        <f t="shared" si="23"/>
        <v>0.63494955000000175</v>
      </c>
    </row>
    <row r="399" spans="1:11">
      <c r="A399" s="2" t="s">
        <v>11</v>
      </c>
      <c r="B399" s="2">
        <v>1</v>
      </c>
      <c r="C399" s="5">
        <v>1</v>
      </c>
      <c r="D399" s="5">
        <v>0</v>
      </c>
      <c r="E399" s="5">
        <v>0</v>
      </c>
      <c r="F399" s="6">
        <v>50.1</v>
      </c>
      <c r="G399" s="6">
        <v>3.2</v>
      </c>
      <c r="H399" s="6">
        <f t="shared" si="22"/>
        <v>15.65625</v>
      </c>
      <c r="I399" s="6">
        <v>72.574654049904282</v>
      </c>
      <c r="J399" s="7">
        <v>-29.061476800000005</v>
      </c>
      <c r="K399" s="7">
        <f t="shared" si="23"/>
        <v>0.28351735000000033</v>
      </c>
    </row>
    <row r="400" spans="1:11">
      <c r="A400" s="2" t="s">
        <v>11</v>
      </c>
      <c r="B400" s="2">
        <v>1</v>
      </c>
      <c r="C400" s="5">
        <v>1</v>
      </c>
      <c r="D400" s="5">
        <v>0</v>
      </c>
      <c r="E400" s="5">
        <v>0</v>
      </c>
      <c r="F400" s="6">
        <v>49.7</v>
      </c>
      <c r="G400" s="6">
        <v>3.2</v>
      </c>
      <c r="H400" s="6">
        <f t="shared" si="22"/>
        <v>15.53125</v>
      </c>
      <c r="I400" s="6">
        <v>70.735530263064604</v>
      </c>
      <c r="J400" s="7">
        <v>-29.335715800000003</v>
      </c>
      <c r="K400" s="7">
        <f t="shared" si="23"/>
        <v>9.2783500000024333E-3</v>
      </c>
    </row>
    <row r="401" spans="1:11">
      <c r="A401" s="2" t="s">
        <v>11</v>
      </c>
      <c r="B401" s="2">
        <v>1</v>
      </c>
      <c r="C401" s="5">
        <v>1</v>
      </c>
      <c r="D401" s="5">
        <v>0</v>
      </c>
      <c r="E401" s="5">
        <v>0</v>
      </c>
      <c r="F401" s="6">
        <v>49.6</v>
      </c>
      <c r="G401" s="6">
        <v>3.3</v>
      </c>
      <c r="H401" s="6">
        <f t="shared" si="22"/>
        <v>15.030303030303031</v>
      </c>
      <c r="I401" s="6">
        <v>70.877001323590733</v>
      </c>
      <c r="J401" s="7">
        <v>-29.556122700000003</v>
      </c>
      <c r="K401" s="7">
        <f t="shared" si="23"/>
        <v>-0.21112854999999797</v>
      </c>
    </row>
    <row r="402" spans="1:11">
      <c r="A402" s="2" t="s">
        <v>11</v>
      </c>
      <c r="B402" s="2">
        <v>1</v>
      </c>
      <c r="C402" s="5">
        <v>1</v>
      </c>
      <c r="D402" s="5">
        <v>0</v>
      </c>
      <c r="E402" s="5">
        <v>0</v>
      </c>
      <c r="F402" s="6">
        <v>50.7</v>
      </c>
      <c r="G402" s="6">
        <v>3.7</v>
      </c>
      <c r="H402" s="6">
        <f t="shared" si="22"/>
        <v>13.702702702702704</v>
      </c>
      <c r="I402" s="6">
        <v>62.530208752549107</v>
      </c>
      <c r="J402" s="7">
        <v>-29.541902900000004</v>
      </c>
      <c r="K402" s="7">
        <f t="shared" si="23"/>
        <v>-0.19690874999999863</v>
      </c>
    </row>
    <row r="403" spans="1:11">
      <c r="A403" s="2" t="s">
        <v>11</v>
      </c>
      <c r="B403" s="2">
        <v>1</v>
      </c>
      <c r="C403" s="5">
        <v>2</v>
      </c>
      <c r="D403" s="5">
        <v>0</v>
      </c>
      <c r="E403" s="5">
        <v>0</v>
      </c>
      <c r="F403" s="6">
        <v>48.4</v>
      </c>
      <c r="G403" s="6">
        <v>2.8</v>
      </c>
      <c r="H403" s="6">
        <f t="shared" si="22"/>
        <v>17.285714285714285</v>
      </c>
      <c r="I403" s="6">
        <v>105.39594009196625</v>
      </c>
      <c r="J403" s="6">
        <v>-28.319036000000004</v>
      </c>
      <c r="K403" s="7">
        <f t="shared" si="23"/>
        <v>1.025958150000001</v>
      </c>
    </row>
    <row r="404" spans="1:11">
      <c r="A404" s="2" t="s">
        <v>11</v>
      </c>
      <c r="B404" s="2">
        <v>1</v>
      </c>
      <c r="C404" s="5">
        <v>1</v>
      </c>
      <c r="D404" s="5">
        <v>0</v>
      </c>
      <c r="E404" s="5">
        <v>0</v>
      </c>
      <c r="F404" s="6">
        <v>49.7</v>
      </c>
      <c r="G404" s="6">
        <v>3.2</v>
      </c>
      <c r="H404" s="6">
        <f t="shared" si="22"/>
        <v>15.53125</v>
      </c>
      <c r="I404" s="6">
        <v>82.194686165681048</v>
      </c>
      <c r="J404" s="6">
        <v>-28.658112800000001</v>
      </c>
      <c r="K404" s="7">
        <f t="shared" si="23"/>
        <v>0.68688135000000372</v>
      </c>
    </row>
    <row r="405" spans="1:11">
      <c r="A405" s="2" t="s">
        <v>11</v>
      </c>
      <c r="B405" s="2">
        <v>1</v>
      </c>
      <c r="C405" s="5">
        <v>1</v>
      </c>
      <c r="D405" s="5">
        <v>0</v>
      </c>
      <c r="E405" s="5">
        <v>0</v>
      </c>
      <c r="F405" s="6">
        <v>49.5</v>
      </c>
      <c r="G405" s="6">
        <v>3.4</v>
      </c>
      <c r="H405" s="6">
        <f t="shared" si="22"/>
        <v>14.558823529411764</v>
      </c>
      <c r="I405" s="6">
        <v>75.545546320953008</v>
      </c>
      <c r="J405" s="6">
        <v>-28.980946400000004</v>
      </c>
      <c r="K405" s="7">
        <f t="shared" si="23"/>
        <v>0.364047750000001</v>
      </c>
    </row>
    <row r="406" spans="1:11">
      <c r="A406" s="2" t="s">
        <v>11</v>
      </c>
      <c r="B406" s="2">
        <v>1</v>
      </c>
      <c r="C406" s="5">
        <v>1</v>
      </c>
      <c r="D406" s="5">
        <v>0</v>
      </c>
      <c r="E406" s="5">
        <v>0</v>
      </c>
      <c r="F406" s="6">
        <v>49.3</v>
      </c>
      <c r="G406" s="6">
        <v>3.3</v>
      </c>
      <c r="H406" s="6">
        <f t="shared" si="22"/>
        <v>14.939393939393939</v>
      </c>
      <c r="I406" s="6">
        <v>70.735530263064604</v>
      </c>
      <c r="J406" s="6">
        <v>-29.411391200000004</v>
      </c>
      <c r="K406" s="7">
        <f t="shared" si="23"/>
        <v>-6.6397049999999069E-2</v>
      </c>
    </row>
    <row r="407" spans="1:11">
      <c r="A407" s="2" t="s">
        <v>11</v>
      </c>
      <c r="B407" s="2">
        <v>1</v>
      </c>
      <c r="C407" s="5">
        <v>1</v>
      </c>
      <c r="D407" s="5">
        <v>0</v>
      </c>
      <c r="E407" s="5">
        <v>0</v>
      </c>
      <c r="F407" s="6">
        <v>50.2</v>
      </c>
      <c r="G407" s="6">
        <v>3.7</v>
      </c>
      <c r="H407" s="6">
        <f t="shared" ref="H407:H433" si="24">F407/G407</f>
        <v>13.567567567567568</v>
      </c>
      <c r="I407" s="6">
        <v>66.632869507806845</v>
      </c>
      <c r="J407" s="6">
        <v>-29.396163200000004</v>
      </c>
      <c r="K407" s="7">
        <f t="shared" si="23"/>
        <v>-5.1169049999998606E-2</v>
      </c>
    </row>
    <row r="408" spans="1:11">
      <c r="A408" s="2" t="s">
        <v>11</v>
      </c>
      <c r="B408" s="2">
        <v>1</v>
      </c>
      <c r="C408" s="5">
        <v>2</v>
      </c>
      <c r="D408" s="5">
        <v>0</v>
      </c>
      <c r="E408" s="5">
        <v>0</v>
      </c>
      <c r="F408" s="6">
        <v>47.5</v>
      </c>
      <c r="G408" s="6">
        <v>2.2999999999999998</v>
      </c>
      <c r="H408" s="6">
        <f t="shared" si="24"/>
        <v>20.65217391304348</v>
      </c>
      <c r="I408" s="6">
        <v>132.13397053140469</v>
      </c>
      <c r="J408" s="6">
        <v>-28.099752800000001</v>
      </c>
      <c r="K408" s="7">
        <f t="shared" si="23"/>
        <v>1.2452413500000041</v>
      </c>
    </row>
    <row r="409" spans="1:11">
      <c r="A409" s="2" t="s">
        <v>11</v>
      </c>
      <c r="B409" s="2">
        <v>1</v>
      </c>
      <c r="C409" s="5">
        <v>3</v>
      </c>
      <c r="D409" s="5">
        <v>0</v>
      </c>
      <c r="E409" s="5">
        <v>0</v>
      </c>
      <c r="F409" s="6">
        <v>49</v>
      </c>
      <c r="G409" s="6">
        <v>3</v>
      </c>
      <c r="H409" s="6">
        <f t="shared" si="24"/>
        <v>16.333333333333332</v>
      </c>
      <c r="I409" s="6">
        <v>97.75650282355528</v>
      </c>
      <c r="J409" s="6">
        <v>-28.531212800000002</v>
      </c>
      <c r="K409" s="7">
        <f t="shared" si="23"/>
        <v>0.81378135000000285</v>
      </c>
    </row>
    <row r="410" spans="1:11">
      <c r="A410" s="2" t="s">
        <v>11</v>
      </c>
      <c r="B410" s="2">
        <v>1</v>
      </c>
      <c r="C410" s="5">
        <v>1</v>
      </c>
      <c r="D410" s="5">
        <v>0</v>
      </c>
      <c r="E410" s="5">
        <v>0</v>
      </c>
      <c r="F410" s="6">
        <v>49.2</v>
      </c>
      <c r="G410" s="6">
        <v>3.4</v>
      </c>
      <c r="H410" s="6">
        <f t="shared" si="24"/>
        <v>14.47058823529412</v>
      </c>
      <c r="I410" s="6">
        <v>66.632869507806845</v>
      </c>
      <c r="J410" s="6">
        <v>-29.382965600000006</v>
      </c>
      <c r="K410" s="7">
        <f t="shared" si="23"/>
        <v>-3.7971450000000573E-2</v>
      </c>
    </row>
    <row r="411" spans="1:11">
      <c r="A411" s="2" t="s">
        <v>11</v>
      </c>
      <c r="B411" s="2">
        <v>1</v>
      </c>
      <c r="C411" s="5">
        <v>1</v>
      </c>
      <c r="D411" s="5">
        <v>0</v>
      </c>
      <c r="E411" s="5">
        <v>0</v>
      </c>
      <c r="F411" s="6">
        <v>49.7</v>
      </c>
      <c r="G411" s="6">
        <v>3.5</v>
      </c>
      <c r="H411" s="6">
        <f t="shared" si="24"/>
        <v>14.200000000000001</v>
      </c>
      <c r="I411" s="6">
        <v>64.652274660441037</v>
      </c>
      <c r="J411" s="6">
        <v>-29.543367200000002</v>
      </c>
      <c r="K411" s="7">
        <f t="shared" si="23"/>
        <v>-0.19837304999999716</v>
      </c>
    </row>
    <row r="412" spans="1:11">
      <c r="A412" s="2" t="s">
        <v>11</v>
      </c>
      <c r="B412" s="2">
        <v>1</v>
      </c>
      <c r="C412" s="5">
        <v>1</v>
      </c>
      <c r="D412" s="5">
        <v>0</v>
      </c>
      <c r="E412" s="5">
        <v>0</v>
      </c>
      <c r="F412" s="6">
        <v>49.6</v>
      </c>
      <c r="G412" s="6">
        <v>3.5</v>
      </c>
      <c r="H412" s="6">
        <f t="shared" si="24"/>
        <v>14.171428571428573</v>
      </c>
      <c r="I412" s="6">
        <v>71.725827686747493</v>
      </c>
      <c r="J412" s="6">
        <v>-29.229670400000003</v>
      </c>
      <c r="K412" s="7">
        <f t="shared" si="23"/>
        <v>0.11532375000000172</v>
      </c>
    </row>
    <row r="413" spans="1:11">
      <c r="A413" s="2" t="s">
        <v>11</v>
      </c>
      <c r="B413" s="2">
        <v>2</v>
      </c>
      <c r="C413" s="5">
        <v>2</v>
      </c>
      <c r="D413" s="5">
        <v>0</v>
      </c>
      <c r="E413" s="5">
        <v>0</v>
      </c>
      <c r="F413" s="6">
        <v>49.1</v>
      </c>
      <c r="G413" s="6">
        <v>3.2</v>
      </c>
      <c r="H413" s="6">
        <f t="shared" si="24"/>
        <v>15.34375</v>
      </c>
      <c r="I413" s="6">
        <v>55.315184665716515</v>
      </c>
      <c r="J413" s="6">
        <v>-30.017465600000005</v>
      </c>
      <c r="K413" s="7">
        <f t="shared" si="23"/>
        <v>-0.46667474999999925</v>
      </c>
    </row>
    <row r="414" spans="1:11">
      <c r="A414" s="2" t="s">
        <v>11</v>
      </c>
      <c r="B414" s="2">
        <v>2</v>
      </c>
      <c r="C414" s="5">
        <v>1</v>
      </c>
      <c r="D414" s="5">
        <v>0</v>
      </c>
      <c r="E414" s="5">
        <v>0</v>
      </c>
      <c r="F414" s="6">
        <v>49.3</v>
      </c>
      <c r="G414" s="6">
        <v>3</v>
      </c>
      <c r="H414" s="6">
        <f t="shared" si="24"/>
        <v>16.433333333333334</v>
      </c>
      <c r="I414" s="6">
        <v>55.315184665716515</v>
      </c>
      <c r="J414" s="6">
        <v>-29.705799200000001</v>
      </c>
      <c r="K414" s="7">
        <f t="shared" si="23"/>
        <v>-0.15500834999999569</v>
      </c>
    </row>
    <row r="415" spans="1:11">
      <c r="A415" s="2" t="s">
        <v>11</v>
      </c>
      <c r="B415" s="2">
        <v>2</v>
      </c>
      <c r="C415" s="5">
        <v>2</v>
      </c>
      <c r="D415" s="5">
        <v>0</v>
      </c>
      <c r="E415" s="5">
        <v>0</v>
      </c>
      <c r="F415" s="6">
        <v>50.2</v>
      </c>
      <c r="G415" s="6">
        <v>3.7</v>
      </c>
      <c r="H415" s="6">
        <f t="shared" si="24"/>
        <v>13.567567567567568</v>
      </c>
      <c r="I415" s="6">
        <v>63.661977236758133</v>
      </c>
      <c r="J415" s="6">
        <v>-29.406315200000005</v>
      </c>
      <c r="K415" s="7">
        <f t="shared" si="23"/>
        <v>0.1444756500000004</v>
      </c>
    </row>
    <row r="416" spans="1:11">
      <c r="A416" s="2" t="s">
        <v>11</v>
      </c>
      <c r="B416" s="2">
        <v>2</v>
      </c>
      <c r="C416" s="5">
        <v>1</v>
      </c>
      <c r="D416" s="5">
        <v>0</v>
      </c>
      <c r="E416" s="5">
        <v>0</v>
      </c>
      <c r="F416" s="6">
        <v>49.7</v>
      </c>
      <c r="G416" s="6">
        <v>3.6</v>
      </c>
      <c r="H416" s="6">
        <f t="shared" si="24"/>
        <v>13.805555555555555</v>
      </c>
      <c r="I416" s="6">
        <v>62.105795570970713</v>
      </c>
      <c r="J416" s="6">
        <v>-29.373828800000005</v>
      </c>
      <c r="K416" s="7">
        <f t="shared" si="23"/>
        <v>0.1769620500000002</v>
      </c>
    </row>
    <row r="417" spans="1:11">
      <c r="A417" s="2" t="s">
        <v>11</v>
      </c>
      <c r="B417" s="2">
        <v>2</v>
      </c>
      <c r="C417" s="5">
        <v>1</v>
      </c>
      <c r="D417" s="5">
        <v>0</v>
      </c>
      <c r="E417" s="2">
        <v>1</v>
      </c>
      <c r="F417" s="6">
        <v>49.3</v>
      </c>
      <c r="G417" s="6">
        <v>3</v>
      </c>
      <c r="H417" s="6">
        <f t="shared" si="24"/>
        <v>16.433333333333334</v>
      </c>
      <c r="I417" s="6">
        <v>58.215341406502162</v>
      </c>
      <c r="J417" s="6">
        <v>-29.347433600000006</v>
      </c>
      <c r="K417" s="7">
        <f t="shared" si="23"/>
        <v>0.20335724999999982</v>
      </c>
    </row>
    <row r="418" spans="1:11">
      <c r="A418" s="2" t="s">
        <v>11</v>
      </c>
      <c r="B418" s="2">
        <v>2</v>
      </c>
      <c r="C418" s="5">
        <v>1</v>
      </c>
      <c r="D418" s="5">
        <v>0</v>
      </c>
      <c r="E418" s="2">
        <v>1</v>
      </c>
      <c r="F418" s="6">
        <v>49.7</v>
      </c>
      <c r="G418" s="6">
        <v>3.6</v>
      </c>
      <c r="H418" s="6">
        <f t="shared" si="24"/>
        <v>13.805555555555555</v>
      </c>
      <c r="I418" s="6"/>
      <c r="J418" s="6">
        <v>-29.477379200000005</v>
      </c>
      <c r="K418" s="7">
        <f t="shared" si="23"/>
        <v>7.3411650000000606E-2</v>
      </c>
    </row>
    <row r="419" spans="1:11">
      <c r="A419" s="2" t="s">
        <v>11</v>
      </c>
      <c r="B419" s="2">
        <v>2</v>
      </c>
      <c r="C419" s="5">
        <v>1</v>
      </c>
      <c r="D419" s="5">
        <v>0</v>
      </c>
      <c r="E419" s="5">
        <v>0</v>
      </c>
      <c r="F419" s="6">
        <v>50.2</v>
      </c>
      <c r="G419" s="6">
        <v>3.8</v>
      </c>
      <c r="H419" s="6">
        <f t="shared" si="24"/>
        <v>13.210526315789474</v>
      </c>
      <c r="I419" s="6">
        <v>55.598126786768773</v>
      </c>
      <c r="J419" s="6">
        <v>-29.290582400000005</v>
      </c>
      <c r="K419" s="7">
        <f t="shared" si="23"/>
        <v>0.26020845000000037</v>
      </c>
    </row>
    <row r="420" spans="1:11">
      <c r="A420" s="2" t="s">
        <v>11</v>
      </c>
      <c r="B420" s="2">
        <v>2</v>
      </c>
      <c r="C420" s="5">
        <v>2</v>
      </c>
      <c r="D420" s="5">
        <v>0</v>
      </c>
      <c r="E420" s="5">
        <v>0</v>
      </c>
      <c r="F420" s="6">
        <v>49.6</v>
      </c>
      <c r="G420" s="6">
        <v>3.5</v>
      </c>
      <c r="H420" s="6">
        <f t="shared" si="24"/>
        <v>14.171428571428573</v>
      </c>
      <c r="I420" s="6">
        <v>74.130835715691703</v>
      </c>
      <c r="J420" s="6">
        <v>-28.995159200000003</v>
      </c>
      <c r="K420" s="7">
        <f t="shared" si="23"/>
        <v>0.55563165000000225</v>
      </c>
    </row>
    <row r="421" spans="1:11">
      <c r="A421" s="2" t="s">
        <v>11</v>
      </c>
      <c r="B421" s="2">
        <v>2</v>
      </c>
      <c r="C421" s="5">
        <v>1</v>
      </c>
      <c r="D421" s="5">
        <v>0</v>
      </c>
      <c r="E421" s="5">
        <v>0</v>
      </c>
      <c r="F421" s="6">
        <v>49.7</v>
      </c>
      <c r="G421" s="6">
        <v>3.7</v>
      </c>
      <c r="H421" s="6">
        <f t="shared" si="24"/>
        <v>13.432432432432433</v>
      </c>
      <c r="I421" s="6">
        <v>59.842258602552647</v>
      </c>
      <c r="J421" s="6">
        <v>-29.327129600000003</v>
      </c>
      <c r="K421" s="7">
        <f t="shared" si="23"/>
        <v>0.22366125000000281</v>
      </c>
    </row>
    <row r="422" spans="1:11">
      <c r="A422" s="2" t="s">
        <v>11</v>
      </c>
      <c r="B422" s="2">
        <v>2</v>
      </c>
      <c r="C422" s="5">
        <v>1</v>
      </c>
      <c r="D422" s="5">
        <v>0</v>
      </c>
      <c r="E422" s="5">
        <v>0</v>
      </c>
      <c r="F422" s="6">
        <v>49.3</v>
      </c>
      <c r="G422" s="6">
        <v>3.4</v>
      </c>
      <c r="H422" s="6">
        <f t="shared" si="24"/>
        <v>14.5</v>
      </c>
      <c r="I422" s="6">
        <v>61.681382389392326</v>
      </c>
      <c r="J422" s="6">
        <v>-29.660115200000003</v>
      </c>
      <c r="K422" s="7">
        <f t="shared" si="23"/>
        <v>-0.10932434999999785</v>
      </c>
    </row>
    <row r="423" spans="1:11">
      <c r="A423" s="2" t="s">
        <v>11</v>
      </c>
      <c r="B423" s="2">
        <v>2</v>
      </c>
      <c r="C423" s="5">
        <v>1</v>
      </c>
      <c r="D423" s="5">
        <v>0</v>
      </c>
      <c r="E423" s="5">
        <v>0</v>
      </c>
      <c r="F423" s="6">
        <v>49.9</v>
      </c>
      <c r="G423" s="6">
        <v>3.6</v>
      </c>
      <c r="H423" s="6">
        <f t="shared" si="24"/>
        <v>13.861111111111111</v>
      </c>
      <c r="I423" s="6">
        <v>58.427547997291349</v>
      </c>
      <c r="J423" s="6">
        <v>-29.347433600000006</v>
      </c>
      <c r="K423" s="7">
        <f t="shared" si="23"/>
        <v>0.20335724999999982</v>
      </c>
    </row>
    <row r="424" spans="1:11">
      <c r="A424" s="2" t="s">
        <v>11</v>
      </c>
      <c r="B424" s="2">
        <v>2</v>
      </c>
      <c r="C424" s="5">
        <v>1</v>
      </c>
      <c r="D424" s="5">
        <v>0</v>
      </c>
      <c r="E424" s="5">
        <v>0</v>
      </c>
      <c r="F424" s="6">
        <v>50.2</v>
      </c>
      <c r="G424" s="6">
        <v>3.9</v>
      </c>
      <c r="H424" s="6">
        <f t="shared" si="24"/>
        <v>12.871794871794872</v>
      </c>
      <c r="I424" s="6">
        <v>62.954621934127495</v>
      </c>
      <c r="J424" s="6">
        <v>-29.214442400000003</v>
      </c>
      <c r="K424" s="7">
        <f t="shared" si="23"/>
        <v>0.33634845000000269</v>
      </c>
    </row>
    <row r="425" spans="1:11">
      <c r="A425" s="2" t="s">
        <v>11</v>
      </c>
      <c r="B425" s="2">
        <v>2</v>
      </c>
      <c r="C425" s="5">
        <v>2</v>
      </c>
      <c r="D425" s="5">
        <v>0</v>
      </c>
      <c r="E425" s="5">
        <v>0</v>
      </c>
      <c r="F425" s="6">
        <v>48.7</v>
      </c>
      <c r="G425" s="6">
        <v>2.7</v>
      </c>
      <c r="H425" s="6">
        <f t="shared" si="24"/>
        <v>18.037037037037038</v>
      </c>
      <c r="I425" s="6">
        <v>85.731462678834291</v>
      </c>
      <c r="J425" s="6">
        <v>-28.657097600000004</v>
      </c>
      <c r="K425" s="7">
        <f t="shared" si="23"/>
        <v>0.89369325000000188</v>
      </c>
    </row>
    <row r="426" spans="1:11">
      <c r="A426" s="2" t="s">
        <v>11</v>
      </c>
      <c r="B426" s="2">
        <v>2</v>
      </c>
      <c r="C426" s="5">
        <v>1</v>
      </c>
      <c r="D426" s="5">
        <v>0</v>
      </c>
      <c r="E426" s="5">
        <v>0</v>
      </c>
      <c r="F426" s="6">
        <v>49.3</v>
      </c>
      <c r="G426" s="6">
        <v>3.8</v>
      </c>
      <c r="H426" s="6">
        <f t="shared" si="24"/>
        <v>12.973684210526315</v>
      </c>
      <c r="I426" s="6">
        <v>66.774340568332974</v>
      </c>
      <c r="J426" s="6">
        <v>-29.186016800000001</v>
      </c>
      <c r="K426" s="7">
        <f t="shared" si="23"/>
        <v>0.36477405000000473</v>
      </c>
    </row>
    <row r="427" spans="1:11">
      <c r="A427" s="2" t="s">
        <v>11</v>
      </c>
      <c r="B427" s="2">
        <v>2</v>
      </c>
      <c r="C427" s="5">
        <v>1</v>
      </c>
      <c r="D427" s="5">
        <v>0</v>
      </c>
      <c r="E427" s="5">
        <v>0</v>
      </c>
      <c r="F427" s="6">
        <v>49.8</v>
      </c>
      <c r="G427" s="6">
        <v>3.7</v>
      </c>
      <c r="H427" s="6">
        <f t="shared" si="24"/>
        <v>13.459459459459458</v>
      </c>
      <c r="I427" s="6">
        <v>59.700787542026525</v>
      </c>
      <c r="J427" s="6">
        <v>-29.999192000000004</v>
      </c>
      <c r="K427" s="7">
        <f t="shared" si="23"/>
        <v>-0.44840114999999869</v>
      </c>
    </row>
    <row r="428" spans="1:11">
      <c r="A428" s="2" t="s">
        <v>11</v>
      </c>
      <c r="B428" s="2">
        <v>2</v>
      </c>
      <c r="C428" s="5">
        <v>1</v>
      </c>
      <c r="D428" s="5">
        <v>0</v>
      </c>
      <c r="E428" s="5">
        <v>0</v>
      </c>
      <c r="F428" s="6">
        <v>49.6</v>
      </c>
      <c r="G428" s="6">
        <v>3.6</v>
      </c>
      <c r="H428" s="6">
        <f t="shared" si="24"/>
        <v>13.777777777777779</v>
      </c>
      <c r="I428" s="6">
        <v>55.173713605190386</v>
      </c>
      <c r="J428" s="6">
        <v>-30.199186400000002</v>
      </c>
      <c r="K428" s="7">
        <f t="shared" si="23"/>
        <v>-0.64839554999999649</v>
      </c>
    </row>
    <row r="429" spans="1:11">
      <c r="A429" s="2" t="s">
        <v>11</v>
      </c>
      <c r="B429" s="2">
        <v>2</v>
      </c>
      <c r="C429" s="5">
        <v>1</v>
      </c>
      <c r="D429" s="5">
        <v>0</v>
      </c>
      <c r="E429" s="5">
        <v>0</v>
      </c>
      <c r="F429" s="6">
        <v>50.4</v>
      </c>
      <c r="G429" s="6">
        <v>3.6</v>
      </c>
      <c r="H429" s="6">
        <f t="shared" si="24"/>
        <v>14</v>
      </c>
      <c r="I429" s="6">
        <v>58.569019057817485</v>
      </c>
      <c r="J429" s="6">
        <v>-29.698692800000003</v>
      </c>
      <c r="K429" s="7">
        <f t="shared" si="23"/>
        <v>-0.14790194999999784</v>
      </c>
    </row>
    <row r="430" spans="1:11">
      <c r="A430" s="2" t="s">
        <v>11</v>
      </c>
      <c r="B430" s="2">
        <v>2</v>
      </c>
      <c r="C430" s="5">
        <v>2</v>
      </c>
      <c r="D430" s="5">
        <v>0</v>
      </c>
      <c r="E430" s="5">
        <v>0</v>
      </c>
      <c r="F430" s="6">
        <v>47.3</v>
      </c>
      <c r="G430" s="6">
        <v>2.1</v>
      </c>
      <c r="H430" s="6">
        <f t="shared" si="24"/>
        <v>22.523809523809522</v>
      </c>
      <c r="I430" s="6">
        <v>100.86886615513012</v>
      </c>
      <c r="J430" s="6">
        <v>-28.428677600000004</v>
      </c>
      <c r="K430" s="7">
        <f t="shared" si="23"/>
        <v>1.1221132500000017</v>
      </c>
    </row>
    <row r="431" spans="1:11">
      <c r="A431" s="2" t="s">
        <v>11</v>
      </c>
      <c r="B431" s="2">
        <v>2</v>
      </c>
      <c r="C431" s="5">
        <v>1</v>
      </c>
      <c r="D431" s="5">
        <v>0</v>
      </c>
      <c r="E431" s="5">
        <v>0</v>
      </c>
      <c r="F431" s="6">
        <v>50.1</v>
      </c>
      <c r="G431" s="6">
        <v>3.7</v>
      </c>
      <c r="H431" s="6">
        <f t="shared" si="24"/>
        <v>13.54054054054054</v>
      </c>
      <c r="I431" s="6">
        <v>78.092025410423332</v>
      </c>
      <c r="J431" s="6">
        <v>-29.522048000000002</v>
      </c>
      <c r="K431" s="7">
        <f t="shared" si="23"/>
        <v>2.8742850000003983E-2</v>
      </c>
    </row>
    <row r="432" spans="1:11">
      <c r="A432" s="2" t="s">
        <v>11</v>
      </c>
      <c r="B432" s="2">
        <v>2</v>
      </c>
      <c r="C432" s="5">
        <v>1</v>
      </c>
      <c r="D432" s="5">
        <v>0</v>
      </c>
      <c r="E432" s="5">
        <v>0</v>
      </c>
      <c r="F432" s="6">
        <v>49.2</v>
      </c>
      <c r="G432" s="6">
        <v>3.4</v>
      </c>
      <c r="H432" s="6">
        <f t="shared" si="24"/>
        <v>14.47058823529412</v>
      </c>
      <c r="I432" s="6">
        <v>61.115498147287809</v>
      </c>
      <c r="J432" s="6">
        <v>-29.699708000000001</v>
      </c>
      <c r="K432" s="7">
        <f t="shared" si="23"/>
        <v>-0.1489171499999955</v>
      </c>
    </row>
    <row r="433" spans="1:11">
      <c r="A433" s="2" t="s">
        <v>11</v>
      </c>
      <c r="B433" s="2">
        <v>2</v>
      </c>
      <c r="C433" s="5">
        <v>1</v>
      </c>
      <c r="D433" s="5">
        <v>0</v>
      </c>
      <c r="E433" s="5">
        <v>0</v>
      </c>
      <c r="F433" s="6">
        <v>50</v>
      </c>
      <c r="G433" s="6">
        <v>3.6</v>
      </c>
      <c r="H433" s="6">
        <f t="shared" si="24"/>
        <v>13.888888888888889</v>
      </c>
      <c r="I433" s="6">
        <v>56.305482089399426</v>
      </c>
      <c r="J433" s="6">
        <v>-29.763665600000003</v>
      </c>
      <c r="K433" s="7">
        <f t="shared" si="23"/>
        <v>-0.21287474999999745</v>
      </c>
    </row>
  </sheetData>
  <sortState xmlns:xlrd2="http://schemas.microsoft.com/office/spreadsheetml/2017/richdata2" ref="A2:K433">
    <sortCondition ref="A2:A433"/>
    <sortCondition ref="B2:B43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Wesleyan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Royer</dc:creator>
  <cp:lastModifiedBy>Dana Royer</cp:lastModifiedBy>
  <dcterms:created xsi:type="dcterms:W3CDTF">2021-11-26T17:39:49Z</dcterms:created>
  <dcterms:modified xsi:type="dcterms:W3CDTF">2021-12-23T15:06:23Z</dcterms:modified>
</cp:coreProperties>
</file>